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6\"/>
    </mc:Choice>
  </mc:AlternateContent>
  <xr:revisionPtr revIDLastSave="0" documentId="13_ncr:1_{F18E1788-2DF2-4573-9D4F-F9CB7CDC22D0}" xr6:coauthVersionLast="36" xr6:coauthVersionMax="36" xr10:uidLastSave="{00000000-0000-0000-0000-000000000000}"/>
  <bookViews>
    <workbookView xWindow="10200" yWindow="5415" windowWidth="20370" windowHeight="5385" tabRatio="846" activeTab="1" xr2:uid="{00000000-000D-0000-FFFF-FFFF00000000}"/>
  </bookViews>
  <sheets>
    <sheet name="Template" sheetId="2" r:id="rId1"/>
    <sheet name="14.2.1-1" sheetId="4" r:id="rId2"/>
    <sheet name="14.2.1-3" sheetId="5" r:id="rId3"/>
  </sheets>
  <calcPr calcId="191029"/>
</workbook>
</file>

<file path=xl/calcChain.xml><?xml version="1.0" encoding="utf-8"?>
<calcChain xmlns="http://schemas.openxmlformats.org/spreadsheetml/2006/main">
  <c r="N109" i="5" l="1"/>
  <c r="N105" i="5"/>
  <c r="N101" i="5"/>
  <c r="O84" i="5"/>
  <c r="O82" i="5"/>
  <c r="O81" i="5"/>
  <c r="O80" i="5"/>
  <c r="K73" i="5"/>
  <c r="K75" i="5" s="1"/>
  <c r="J73" i="5"/>
  <c r="J75" i="5" s="1"/>
  <c r="I73" i="5"/>
  <c r="I75" i="5" s="1"/>
  <c r="H73" i="5"/>
  <c r="H75" i="5" s="1"/>
  <c r="G73" i="5"/>
  <c r="G75" i="5" s="1"/>
  <c r="F73" i="5"/>
  <c r="F75" i="5" s="1"/>
  <c r="E72" i="5"/>
  <c r="E75" i="5" s="1"/>
  <c r="D72" i="5"/>
  <c r="D75" i="5" s="1"/>
  <c r="E59" i="5"/>
  <c r="D59" i="5"/>
  <c r="J55" i="5"/>
  <c r="H55" i="5"/>
  <c r="G55" i="5"/>
  <c r="F55" i="5"/>
  <c r="E55" i="5"/>
  <c r="D55" i="5"/>
  <c r="L55" i="5" s="1"/>
  <c r="L110" i="5" s="1"/>
  <c r="J51" i="5"/>
  <c r="I51" i="5"/>
  <c r="H51" i="5"/>
  <c r="G51" i="5"/>
  <c r="F51" i="5"/>
  <c r="D51" i="5"/>
  <c r="L51" i="5" s="1"/>
  <c r="L106" i="5" s="1"/>
  <c r="K47" i="5"/>
  <c r="J47" i="5"/>
  <c r="H47" i="5"/>
  <c r="F47" i="5"/>
  <c r="D47" i="5"/>
  <c r="L47" i="5" s="1"/>
  <c r="L102" i="5" s="1"/>
  <c r="J43" i="5"/>
  <c r="E43" i="5"/>
  <c r="D43" i="5"/>
  <c r="I39" i="5"/>
  <c r="H39" i="5"/>
  <c r="D39" i="5"/>
  <c r="K38" i="5"/>
  <c r="K39" i="5" s="1"/>
  <c r="J38" i="5"/>
  <c r="J39" i="5" s="1"/>
  <c r="G35" i="5"/>
  <c r="F35" i="5"/>
  <c r="D35" i="5"/>
  <c r="I34" i="5"/>
  <c r="I35" i="5" s="1"/>
  <c r="H34" i="5"/>
  <c r="H35" i="5" s="1"/>
  <c r="K29" i="5"/>
  <c r="K51" i="5" s="1"/>
  <c r="I29" i="5"/>
  <c r="G29" i="5"/>
  <c r="E28" i="5"/>
  <c r="E47" i="5" s="1"/>
  <c r="K21" i="5"/>
  <c r="J21" i="5"/>
  <c r="K20" i="5"/>
  <c r="J20" i="5"/>
  <c r="I20" i="5"/>
  <c r="H20" i="5"/>
  <c r="G20" i="5"/>
  <c r="F20" i="5"/>
  <c r="K17" i="5"/>
  <c r="K34" i="5" s="1"/>
  <c r="J17" i="5"/>
  <c r="J58" i="5" s="1"/>
  <c r="J59" i="5" s="1"/>
  <c r="I17" i="5"/>
  <c r="I58" i="5" s="1"/>
  <c r="H17" i="5"/>
  <c r="H58" i="5" s="1"/>
  <c r="H59" i="5" s="1"/>
  <c r="G17" i="5"/>
  <c r="G58" i="5" s="1"/>
  <c r="G59" i="5" s="1"/>
  <c r="F17" i="5"/>
  <c r="F42" i="5" s="1"/>
  <c r="F43" i="5" s="1"/>
  <c r="E17" i="5"/>
  <c r="E23" i="5" s="1"/>
  <c r="D17" i="5"/>
  <c r="D23" i="5" s="1"/>
  <c r="E9" i="5"/>
  <c r="G21" i="5" s="1"/>
  <c r="D9" i="5"/>
  <c r="H21" i="5" s="1"/>
  <c r="E43" i="4"/>
  <c r="D43" i="4"/>
  <c r="E18" i="5" l="1"/>
  <c r="G18" i="5"/>
  <c r="F18" i="5"/>
  <c r="H79" i="5"/>
  <c r="H78" i="5"/>
  <c r="J81" i="5"/>
  <c r="F79" i="5"/>
  <c r="F78" i="5"/>
  <c r="D79" i="5"/>
  <c r="D78" i="5"/>
  <c r="D84" i="5" s="1"/>
  <c r="F81" i="5"/>
  <c r="F82" i="5" s="1"/>
  <c r="F102" i="5" s="1"/>
  <c r="J79" i="5"/>
  <c r="J78" i="5"/>
  <c r="H81" i="5"/>
  <c r="H82" i="5" s="1"/>
  <c r="H106" i="5" s="1"/>
  <c r="K81" i="5"/>
  <c r="G79" i="5"/>
  <c r="G78" i="5"/>
  <c r="I81" i="5"/>
  <c r="I82" i="5" s="1"/>
  <c r="I106" i="5" s="1"/>
  <c r="G81" i="5"/>
  <c r="G82" i="5" s="1"/>
  <c r="G102" i="5" s="1"/>
  <c r="K79" i="5"/>
  <c r="K78" i="5"/>
  <c r="E79" i="5"/>
  <c r="I79" i="5"/>
  <c r="I78" i="5"/>
  <c r="E78" i="5"/>
  <c r="L43" i="5"/>
  <c r="L98" i="5" s="1"/>
  <c r="I59" i="5"/>
  <c r="M59" i="5" s="1"/>
  <c r="M114" i="5" s="1"/>
  <c r="H19" i="5"/>
  <c r="K18" i="5"/>
  <c r="I21" i="5"/>
  <c r="E35" i="5"/>
  <c r="G39" i="5"/>
  <c r="G42" i="5"/>
  <c r="G43" i="5" s="1"/>
  <c r="M43" i="5" s="1"/>
  <c r="M98" i="5" s="1"/>
  <c r="I43" i="5"/>
  <c r="G47" i="5"/>
  <c r="E51" i="5"/>
  <c r="M51" i="5" s="1"/>
  <c r="M106" i="5" s="1"/>
  <c r="K55" i="5"/>
  <c r="K58" i="5"/>
  <c r="K59" i="5"/>
  <c r="D18" i="5"/>
  <c r="F19" i="5"/>
  <c r="F38" i="5"/>
  <c r="F39" i="5" s="1"/>
  <c r="L39" i="5" s="1"/>
  <c r="L94" i="5" s="1"/>
  <c r="H42" i="5"/>
  <c r="H43" i="5" s="1"/>
  <c r="G19" i="5"/>
  <c r="G38" i="5"/>
  <c r="I42" i="5"/>
  <c r="K43" i="5"/>
  <c r="I47" i="5"/>
  <c r="M47" i="5" s="1"/>
  <c r="M102" i="5" s="1"/>
  <c r="F58" i="5"/>
  <c r="F59" i="5" s="1"/>
  <c r="L59" i="5" s="1"/>
  <c r="L114" i="5" s="1"/>
  <c r="H18" i="5"/>
  <c r="J19" i="5"/>
  <c r="F21" i="5"/>
  <c r="J34" i="5"/>
  <c r="J35" i="5" s="1"/>
  <c r="L35" i="5" s="1"/>
  <c r="L90" i="5" s="1"/>
  <c r="I18" i="5"/>
  <c r="E22" i="5" s="1"/>
  <c r="K19" i="5"/>
  <c r="K35" i="5"/>
  <c r="E39" i="5"/>
  <c r="M39" i="5" s="1"/>
  <c r="M94" i="5" s="1"/>
  <c r="I55" i="5"/>
  <c r="M55" i="5" s="1"/>
  <c r="M110" i="5" s="1"/>
  <c r="I19" i="5"/>
  <c r="J18" i="5"/>
  <c r="N109" i="4"/>
  <c r="N105" i="4"/>
  <c r="N101" i="4"/>
  <c r="D55" i="4"/>
  <c r="L55" i="4" s="1"/>
  <c r="L110" i="4" s="1"/>
  <c r="J55" i="4"/>
  <c r="H55" i="4"/>
  <c r="F55" i="4"/>
  <c r="J43" i="4"/>
  <c r="D51" i="4"/>
  <c r="D47" i="4"/>
  <c r="E28" i="4"/>
  <c r="E51" i="4" s="1"/>
  <c r="K17" i="4"/>
  <c r="J17" i="4"/>
  <c r="K73" i="4"/>
  <c r="K75" i="4" s="1"/>
  <c r="J73" i="4"/>
  <c r="J75" i="4" s="1"/>
  <c r="J51" i="4"/>
  <c r="J47" i="4"/>
  <c r="K29" i="4"/>
  <c r="K21" i="4"/>
  <c r="J21" i="4"/>
  <c r="K20" i="4"/>
  <c r="J20" i="4"/>
  <c r="I80" i="5" l="1"/>
  <c r="I94" i="5" s="1"/>
  <c r="I93" i="5" s="1"/>
  <c r="D83" i="5"/>
  <c r="D114" i="5" s="1"/>
  <c r="D113" i="5" s="1"/>
  <c r="G80" i="5"/>
  <c r="G90" i="5" s="1"/>
  <c r="K82" i="5"/>
  <c r="K110" i="5"/>
  <c r="D115" i="5"/>
  <c r="M35" i="5"/>
  <c r="M90" i="5" s="1"/>
  <c r="E83" i="5"/>
  <c r="E114" i="5" s="1"/>
  <c r="E84" i="5"/>
  <c r="F80" i="5"/>
  <c r="F90" i="5" s="1"/>
  <c r="K80" i="5"/>
  <c r="K98" i="5" s="1"/>
  <c r="H105" i="5"/>
  <c r="H107" i="5"/>
  <c r="J82" i="5"/>
  <c r="J110" i="5"/>
  <c r="D22" i="5"/>
  <c r="G101" i="5"/>
  <c r="G103" i="5"/>
  <c r="F101" i="5"/>
  <c r="F103" i="5"/>
  <c r="I105" i="5"/>
  <c r="I107" i="5"/>
  <c r="J80" i="5"/>
  <c r="J98" i="5" s="1"/>
  <c r="H80" i="5"/>
  <c r="H94" i="5" s="1"/>
  <c r="E55" i="4"/>
  <c r="K55" i="4"/>
  <c r="K43" i="4"/>
  <c r="E47" i="4"/>
  <c r="K51" i="4"/>
  <c r="K47" i="4"/>
  <c r="H51" i="4"/>
  <c r="F51" i="4"/>
  <c r="H47" i="4"/>
  <c r="F47" i="4"/>
  <c r="H39" i="4"/>
  <c r="F35" i="4"/>
  <c r="I29" i="4"/>
  <c r="G29" i="4"/>
  <c r="O82" i="4"/>
  <c r="E9" i="4"/>
  <c r="I18" i="4" s="1"/>
  <c r="D9" i="4"/>
  <c r="O84" i="4"/>
  <c r="O81" i="4"/>
  <c r="O80" i="4"/>
  <c r="I73" i="4"/>
  <c r="I75" i="4" s="1"/>
  <c r="H73" i="4"/>
  <c r="H75" i="4" s="1"/>
  <c r="G73" i="4"/>
  <c r="G75" i="4" s="1"/>
  <c r="F73" i="4"/>
  <c r="F75" i="4" s="1"/>
  <c r="E72" i="4"/>
  <c r="E75" i="4" s="1"/>
  <c r="K81" i="4" s="1"/>
  <c r="D72" i="4"/>
  <c r="D75" i="4" s="1"/>
  <c r="J81" i="4" s="1"/>
  <c r="D59" i="4"/>
  <c r="D39" i="4"/>
  <c r="D35" i="4"/>
  <c r="E59" i="4"/>
  <c r="I20" i="4"/>
  <c r="H20" i="4"/>
  <c r="G20" i="4"/>
  <c r="F20" i="4"/>
  <c r="I17" i="4"/>
  <c r="H17" i="4"/>
  <c r="G17" i="4"/>
  <c r="F17" i="4"/>
  <c r="E17" i="4"/>
  <c r="D17" i="4"/>
  <c r="I95" i="5" l="1"/>
  <c r="J109" i="5"/>
  <c r="J111" i="5"/>
  <c r="K111" i="5"/>
  <c r="K109" i="5"/>
  <c r="J97" i="5"/>
  <c r="J99" i="5"/>
  <c r="K97" i="5"/>
  <c r="K99" i="5"/>
  <c r="F89" i="5"/>
  <c r="F91" i="5"/>
  <c r="H93" i="5"/>
  <c r="H95" i="5"/>
  <c r="E115" i="5"/>
  <c r="E113" i="5"/>
  <c r="G89" i="5"/>
  <c r="G91" i="5"/>
  <c r="K110" i="4"/>
  <c r="K82" i="4"/>
  <c r="J110" i="4"/>
  <c r="J82" i="4"/>
  <c r="D78" i="4"/>
  <c r="J78" i="4"/>
  <c r="J79" i="4"/>
  <c r="E78" i="4"/>
  <c r="K79" i="4"/>
  <c r="K78" i="4"/>
  <c r="I39" i="4"/>
  <c r="I55" i="4"/>
  <c r="K58" i="4"/>
  <c r="K59" i="4" s="1"/>
  <c r="I42" i="4"/>
  <c r="I43" i="4" s="1"/>
  <c r="G58" i="4"/>
  <c r="G59" i="4" s="1"/>
  <c r="G42" i="4"/>
  <c r="G43" i="4" s="1"/>
  <c r="I58" i="4"/>
  <c r="I59" i="4" s="1"/>
  <c r="G55" i="4"/>
  <c r="M55" i="4" s="1"/>
  <c r="M110" i="4" s="1"/>
  <c r="H42" i="4"/>
  <c r="H43" i="4" s="1"/>
  <c r="F58" i="4"/>
  <c r="F59" i="4" s="1"/>
  <c r="J58" i="4"/>
  <c r="J59" i="4" s="1"/>
  <c r="H58" i="4"/>
  <c r="H59" i="4" s="1"/>
  <c r="F79" i="4"/>
  <c r="L47" i="4"/>
  <c r="L102" i="4" s="1"/>
  <c r="F42" i="4"/>
  <c r="L51" i="4"/>
  <c r="L106" i="4" s="1"/>
  <c r="I21" i="4"/>
  <c r="K18" i="4"/>
  <c r="E18" i="4"/>
  <c r="G21" i="4"/>
  <c r="G18" i="4"/>
  <c r="H21" i="4"/>
  <c r="J18" i="4"/>
  <c r="F19" i="4"/>
  <c r="J19" i="4"/>
  <c r="J38" i="4"/>
  <c r="J39" i="4" s="1"/>
  <c r="J34" i="4"/>
  <c r="J35" i="4" s="1"/>
  <c r="H19" i="4"/>
  <c r="E35" i="4"/>
  <c r="K38" i="4"/>
  <c r="K39" i="4" s="1"/>
  <c r="K19" i="4"/>
  <c r="K34" i="4"/>
  <c r="K35" i="4" s="1"/>
  <c r="I19" i="4"/>
  <c r="G19" i="4"/>
  <c r="F18" i="4"/>
  <c r="H81" i="4"/>
  <c r="H82" i="4" s="1"/>
  <c r="H106" i="4" s="1"/>
  <c r="H34" i="4"/>
  <c r="H35" i="4" s="1"/>
  <c r="E23" i="4"/>
  <c r="F21" i="4"/>
  <c r="D18" i="4"/>
  <c r="E79" i="4"/>
  <c r="H18" i="4"/>
  <c r="H78" i="4"/>
  <c r="F38" i="4"/>
  <c r="F39" i="4" s="1"/>
  <c r="D23" i="4"/>
  <c r="E39" i="4"/>
  <c r="G35" i="4"/>
  <c r="G78" i="4"/>
  <c r="I78" i="4"/>
  <c r="G81" i="4"/>
  <c r="G82" i="4" s="1"/>
  <c r="G102" i="4" s="1"/>
  <c r="I34" i="4"/>
  <c r="I35" i="4" s="1"/>
  <c r="H79" i="4"/>
  <c r="D79" i="4"/>
  <c r="F81" i="4"/>
  <c r="F82" i="4" s="1"/>
  <c r="F102" i="4" s="1"/>
  <c r="F78" i="4"/>
  <c r="I79" i="4"/>
  <c r="G79" i="4"/>
  <c r="I81" i="4"/>
  <c r="I82" i="4" s="1"/>
  <c r="G38" i="4"/>
  <c r="G39" i="4" s="1"/>
  <c r="I47" i="4"/>
  <c r="I51" i="4"/>
  <c r="G47" i="4"/>
  <c r="G51" i="4"/>
  <c r="M43" i="4" l="1"/>
  <c r="M98" i="4" s="1"/>
  <c r="E22" i="4"/>
  <c r="G80" i="4"/>
  <c r="G90" i="4" s="1"/>
  <c r="K111" i="4"/>
  <c r="K109" i="4"/>
  <c r="J109" i="4"/>
  <c r="J111" i="4"/>
  <c r="F80" i="4"/>
  <c r="F90" i="4" s="1"/>
  <c r="K80" i="4"/>
  <c r="K98" i="4" s="1"/>
  <c r="I80" i="4"/>
  <c r="M59" i="4"/>
  <c r="M114" i="4" s="1"/>
  <c r="J80" i="4"/>
  <c r="J98" i="4" s="1"/>
  <c r="H80" i="4"/>
  <c r="H94" i="4" s="1"/>
  <c r="F43" i="4"/>
  <c r="L43" i="4" s="1"/>
  <c r="L98" i="4" s="1"/>
  <c r="L35" i="4"/>
  <c r="L90" i="4" s="1"/>
  <c r="M51" i="4"/>
  <c r="M106" i="4" s="1"/>
  <c r="M47" i="4"/>
  <c r="M102" i="4" s="1"/>
  <c r="G103" i="4" s="1"/>
  <c r="M39" i="4"/>
  <c r="M94" i="4" s="1"/>
  <c r="M35" i="4"/>
  <c r="M90" i="4" s="1"/>
  <c r="L39" i="4"/>
  <c r="L94" i="4" s="1"/>
  <c r="L59" i="4"/>
  <c r="L114" i="4" s="1"/>
  <c r="H105" i="4"/>
  <c r="D22" i="4"/>
  <c r="E84" i="4"/>
  <c r="H107" i="4"/>
  <c r="D84" i="4"/>
  <c r="D83" i="4"/>
  <c r="D114" i="4" s="1"/>
  <c r="F103" i="4"/>
  <c r="F101" i="4"/>
  <c r="I94" i="4"/>
  <c r="I106" i="4"/>
  <c r="E83" i="4"/>
  <c r="E114" i="4" s="1"/>
  <c r="D115" i="4" l="1"/>
  <c r="J99" i="4"/>
  <c r="J97" i="4"/>
  <c r="F89" i="4"/>
  <c r="K99" i="4"/>
  <c r="K97" i="4"/>
  <c r="D113" i="4"/>
  <c r="F91" i="4"/>
  <c r="G101" i="4"/>
  <c r="G91" i="4"/>
  <c r="G89" i="4"/>
  <c r="I95" i="4"/>
  <c r="I93" i="4"/>
  <c r="I107" i="4"/>
  <c r="I105" i="4"/>
  <c r="E113" i="4"/>
  <c r="E115" i="4"/>
  <c r="H95" i="4"/>
  <c r="H9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L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64" authorId="0" shapeId="0" xr:uid="{3907B2DE-6D77-4DAF-A3CB-92188C05514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L87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L32" authorId="0" shapeId="0" xr:uid="{3C8DED2D-DA4E-4AA9-80F8-655D06BBB22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64" authorId="0" shapeId="0" xr:uid="{B86F55B8-007A-48CE-9ABE-F4F7A27F503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L87" authorId="0" shapeId="0" xr:uid="{68FB92BE-F96D-4D99-BDC4-9F0FA19A365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<sst xmlns="http://schemas.openxmlformats.org/spreadsheetml/2006/main" count="624" uniqueCount="119">
  <si>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</si>
  <si>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</si>
  <si>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</si>
  <si>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</si>
  <si>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</si>
  <si>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</si>
  <si>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</si>
  <si>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</si>
  <si>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</si>
  <si>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</si>
  <si>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</si>
  <si>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</si>
  <si>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</si>
  <si>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</si>
  <si>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</si>
  <si>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</si>
  <si>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</si>
  <si>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</si>
  <si>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</si>
  <si>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</si>
  <si>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</si>
  <si>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</si>
  <si>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</si>
  <si>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</si>
  <si>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</si>
  <si>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</si>
  <si>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</si>
  <si>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</si>
  <si>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</si>
  <si>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</si>
  <si>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</si>
  <si>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</si>
  <si>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</si>
  <si>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</si>
  <si>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</si>
  <si>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</si>
  <si>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</si>
  <si>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</si>
  <si>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</si>
  <si>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</si>
  <si>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</si>
  <si>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</si>
  <si>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</si>
  <si>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</si>
  <si>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</si>
  <si>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</si>
  <si>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</si>
  <si>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</si>
  <si>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</si>
  <si>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</si>
  <si>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</si>
  <si>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</si>
  <si>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</si>
  <si>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</si>
  <si>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</si>
  <si>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</si>
  <si>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</si>
  <si>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</si>
  <si>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</si>
  <si>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</si>
  <si>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</si>
  <si>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</si>
  <si>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</si>
  <si>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</si>
  <si>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</si>
  <si>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</si>
  <si>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</si>
  <si>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</si>
  <si>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</si>
  <si>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</si>
  <si>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</si>
  <si>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</si>
  <si>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</si>
  <si>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</si>
  <si>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</si>
  <si>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</si>
  <si>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</si>
  <si>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</si>
  <si>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</si>
  <si>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</si>
  <si>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</si>
  <si>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</si>
  <si>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</si>
  <si>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</si>
  <si>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</si>
  <si>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</si>
  <si>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</si>
  <si>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</si>
  <si>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</si>
  <si>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</si>
  <si>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</si>
  <si>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</si>
  <si>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</si>
  <si>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</si>
  <si>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</si>
  <si>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</si>
  <si>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</si>
  <si>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</si>
  <si>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</si>
  <si>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</si>
  <si>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</si>
  <si>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</si>
  <si>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</si>
  <si>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</si>
  <si>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</si>
  <si>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</si>
  <si>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</si>
  <si>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</si>
  <si>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</si>
  <si>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</si>
  <si>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14.2.1</t>
  </si>
  <si>
    <t>v16.13.0</t>
  </si>
  <si>
    <t>37571-1</t>
  </si>
  <si>
    <t>From TS 38.133 Table A.6.6.12.1.2-1</t>
  </si>
  <si>
    <t>From TS 38.133 Table A.6.6.12.1.2-2</t>
  </si>
  <si>
    <t>Ref: TS 38.133 v16.13.0 clause A.6.6.12.1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</si>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</sst>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8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3" xfId="0" quotePrefix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6" xfId="0" applyFont="1" applyFill="1" applyBorder="1"/>
    <xf numFmtId="0" fontId="12" fillId="0" borderId="8" xfId="0" applyFont="1" applyFill="1" applyBorder="1"/>
    <xf numFmtId="164" fontId="11" fillId="0" borderId="4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 applyFill="1" applyBorder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center"/>
    </xf>
    <xf numFmtId="0" fontId="11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3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0" borderId="0" xfId="0" applyFont="1" applyFill="1" applyBorder="1"/>
    <xf numFmtId="0" fontId="4" fillId="0" borderId="6" xfId="0" applyFont="1" applyFill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164" fontId="0" fillId="5" borderId="10" xfId="0" applyNumberFormat="1" applyFont="1" applyFill="1" applyBorder="1" applyAlignment="1">
      <alignment horizontal="left"/>
    </xf>
    <xf numFmtId="0" fontId="16" fillId="0" borderId="10" xfId="1" applyFont="1" applyFill="1" applyBorder="1" applyAlignment="1">
      <alignment horizontal="left"/>
    </xf>
    <xf numFmtId="0" fontId="16" fillId="0" borderId="10" xfId="1" applyFont="1" applyBorder="1" applyAlignment="1"/>
    <xf numFmtId="0" fontId="16" fillId="0" borderId="10" xfId="1" applyFont="1" applyFill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1" fillId="0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ont="1" applyBorder="1" applyAlignment="1">
      <alignment horizontal="left"/>
    </xf>
    <xf numFmtId="2" fontId="4" fillId="6" borderId="2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0" fillId="6" borderId="0" xfId="0" applyFill="1"/>
    <xf numFmtId="0" fontId="5" fillId="6" borderId="2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2" fontId="4" fillId="6" borderId="8" xfId="0" applyNumberFormat="1" applyFont="1" applyFill="1" applyBorder="1" applyAlignment="1">
      <alignment horizontal="center"/>
    </xf>
    <xf numFmtId="2" fontId="5" fillId="6" borderId="0" xfId="0" applyNumberFormat="1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165" fontId="11" fillId="6" borderId="3" xfId="0" applyNumberFormat="1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11" fillId="6" borderId="2" xfId="0" applyFont="1" applyFill="1" applyBorder="1"/>
    <xf numFmtId="164" fontId="11" fillId="6" borderId="8" xfId="0" applyNumberFormat="1" applyFont="1" applyFill="1" applyBorder="1" applyAlignment="1">
      <alignment horizontal="center"/>
    </xf>
    <xf numFmtId="164" fontId="11" fillId="6" borderId="0" xfId="0" applyNumberFormat="1" applyFont="1" applyFill="1" applyBorder="1" applyAlignment="1">
      <alignment horizontal="center"/>
    </xf>
    <xf numFmtId="0" fontId="11" fillId="6" borderId="0" xfId="0" applyFont="1" applyFill="1"/>
    <xf numFmtId="0" fontId="4" fillId="6" borderId="3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2" fontId="12" fillId="6" borderId="0" xfId="0" applyNumberFormat="1" applyFont="1" applyFill="1" applyBorder="1" applyAlignment="1">
      <alignment horizontal="center"/>
    </xf>
    <xf numFmtId="0" fontId="4" fillId="6" borderId="2" xfId="0" applyFont="1" applyFill="1" applyBorder="1"/>
    <xf numFmtId="0" fontId="5" fillId="6" borderId="8" xfId="0" applyFont="1" applyFill="1" applyBorder="1"/>
    <xf numFmtId="2" fontId="1" fillId="6" borderId="2" xfId="0" applyNumberFormat="1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4" fillId="6" borderId="0" xfId="0" applyFont="1" applyFill="1" applyBorder="1"/>
    <xf numFmtId="0" fontId="5" fillId="6" borderId="4" xfId="0" applyFont="1" applyFill="1" applyBorder="1"/>
    <xf numFmtId="164" fontId="4" fillId="6" borderId="0" xfId="0" applyNumberFormat="1" applyFont="1" applyFill="1" applyBorder="1" applyAlignment="1">
      <alignment horizontal="center"/>
    </xf>
    <xf numFmtId="0" fontId="11" fillId="0" borderId="0" xfId="0" applyFont="1" applyFill="1"/>
    <xf numFmtId="2" fontId="0" fillId="6" borderId="0" xfId="0" applyNumberFormat="1" applyFont="1" applyFill="1" applyBorder="1" applyAlignment="1">
      <alignment horizontal="center"/>
    </xf>
    <xf numFmtId="165" fontId="5" fillId="6" borderId="0" xfId="0" applyNumberFormat="1" applyFont="1" applyFill="1" applyBorder="1" applyAlignment="1">
      <alignment horizontal="center"/>
    </xf>
    <xf numFmtId="2" fontId="4" fillId="6" borderId="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43" sqref="B4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8" customWidth="1"/>
    <col min="5" max="5" width="12" style="58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8" t="s">
        <v>44</v>
      </c>
    </row>
    <row r="3" spans="1:8">
      <c r="A3" s="38" t="s">
        <v>47</v>
      </c>
      <c r="B3" t="s">
        <v>108</v>
      </c>
    </row>
    <row r="4" spans="1:8">
      <c r="A4" s="38"/>
      <c r="F4"/>
      <c r="H4"/>
    </row>
    <row r="5" spans="1:8">
      <c r="A5" s="38"/>
      <c r="F5"/>
      <c r="H5"/>
    </row>
    <row r="6" spans="1:8">
      <c r="C6" s="38" t="s">
        <v>30</v>
      </c>
      <c r="D6" s="173">
        <v>38133</v>
      </c>
      <c r="E6" s="173" t="s">
        <v>112</v>
      </c>
      <c r="F6" s="38" t="s">
        <v>31</v>
      </c>
      <c r="H6"/>
    </row>
    <row r="7" spans="1:8">
      <c r="A7" s="38" t="s">
        <v>29</v>
      </c>
      <c r="B7" t="s">
        <v>109</v>
      </c>
      <c r="C7" t="s">
        <v>110</v>
      </c>
      <c r="D7" s="58" t="s">
        <v>111</v>
      </c>
      <c r="E7" s="174" t="s">
        <v>111</v>
      </c>
      <c r="F7" t="s">
        <v>50</v>
      </c>
      <c r="H7"/>
    </row>
    <row r="8" spans="1:8">
      <c r="C8" s="175"/>
      <c r="D8" s="174"/>
      <c r="E8" s="174"/>
      <c r="F8"/>
      <c r="H8"/>
    </row>
    <row r="9" spans="1:8">
      <c r="D9" s="170"/>
      <c r="E9" s="170"/>
      <c r="F9" s="40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9"/>
  <sheetViews>
    <sheetView tabSelected="1" topLeftCell="A37" workbookViewId="0">
      <selection activeCell="O64" sqref="O64:O67"/>
    </sheetView>
  </sheetViews>
  <sheetFormatPr defaultRowHeight="12.75"/>
  <cols>
    <col min="1" max="1" width="20.85546875" customWidth="1"/>
    <col min="2" max="2" width="10.5703125" customWidth="1"/>
    <col min="6" max="6" width="0" style="240" hidden="1" customWidth="1"/>
    <col min="8" max="8" width="11.42578125" style="240" hidden="1" customWidth="1"/>
    <col min="10" max="10" width="11.42578125" style="240" hidden="1" customWidth="1"/>
    <col min="12" max="12" width="0" hidden="1" customWidth="1"/>
    <col min="15" max="15" width="34.140625" customWidth="1"/>
  </cols>
  <sheetData>
    <row r="1" spans="1:15" ht="13.5" thickBot="1">
      <c r="O1" s="21"/>
    </row>
    <row r="2" spans="1:15">
      <c r="A2" s="1" t="s">
        <v>19</v>
      </c>
      <c r="B2" s="41"/>
      <c r="C2" s="231" t="s">
        <v>55</v>
      </c>
      <c r="D2" s="276" t="s">
        <v>0</v>
      </c>
      <c r="E2" s="280"/>
      <c r="F2" s="276" t="s">
        <v>1</v>
      </c>
      <c r="G2" s="281"/>
      <c r="H2" s="276" t="s">
        <v>2</v>
      </c>
      <c r="I2" s="281"/>
      <c r="J2" s="276" t="s">
        <v>66</v>
      </c>
      <c r="K2" s="281"/>
      <c r="L2" s="27"/>
      <c r="M2" s="27"/>
      <c r="N2" s="54"/>
      <c r="O2" s="19" t="s">
        <v>3</v>
      </c>
    </row>
    <row r="3" spans="1:15">
      <c r="A3" s="2"/>
      <c r="B3" s="49" t="s">
        <v>4</v>
      </c>
      <c r="C3" s="186"/>
      <c r="D3" s="42" t="s">
        <v>96</v>
      </c>
      <c r="E3" s="43" t="s">
        <v>97</v>
      </c>
      <c r="F3" s="241" t="s">
        <v>96</v>
      </c>
      <c r="G3" s="3" t="s">
        <v>97</v>
      </c>
      <c r="H3" s="241" t="s">
        <v>96</v>
      </c>
      <c r="I3" s="3" t="s">
        <v>97</v>
      </c>
      <c r="J3" s="241" t="s">
        <v>96</v>
      </c>
      <c r="K3" s="218" t="s">
        <v>97</v>
      </c>
      <c r="L3" s="3"/>
      <c r="M3" s="3"/>
      <c r="N3" s="43"/>
      <c r="O3" s="20"/>
    </row>
    <row r="4" spans="1:15">
      <c r="A4" s="169" t="s">
        <v>49</v>
      </c>
      <c r="B4" s="49"/>
      <c r="C4" s="186"/>
      <c r="D4" s="59"/>
      <c r="E4" s="233"/>
      <c r="F4" s="242"/>
      <c r="G4" s="60"/>
      <c r="H4" s="242"/>
      <c r="I4" s="60"/>
      <c r="J4" s="242"/>
      <c r="K4" s="60"/>
      <c r="L4" s="3"/>
      <c r="M4" s="3"/>
      <c r="N4" s="43"/>
      <c r="O4" s="183" t="s">
        <v>61</v>
      </c>
    </row>
    <row r="5" spans="1:15">
      <c r="A5" s="179" t="s">
        <v>51</v>
      </c>
      <c r="B5" s="180" t="s">
        <v>52</v>
      </c>
      <c r="C5" s="187"/>
      <c r="D5" s="181">
        <v>15</v>
      </c>
      <c r="E5" s="234">
        <v>15</v>
      </c>
      <c r="F5" s="243">
        <v>15</v>
      </c>
      <c r="G5" s="182">
        <v>15</v>
      </c>
      <c r="H5" s="243">
        <v>15</v>
      </c>
      <c r="I5" s="182">
        <v>15</v>
      </c>
      <c r="J5" s="243">
        <v>15</v>
      </c>
      <c r="K5" s="182">
        <v>15</v>
      </c>
      <c r="L5" s="3"/>
      <c r="M5" s="3"/>
      <c r="N5" s="43"/>
      <c r="O5" s="183" t="s">
        <v>113</v>
      </c>
    </row>
    <row r="6" spans="1:15">
      <c r="A6" s="179" t="s">
        <v>53</v>
      </c>
      <c r="B6" s="180" t="s">
        <v>54</v>
      </c>
      <c r="C6" s="187"/>
      <c r="D6" s="181">
        <v>10</v>
      </c>
      <c r="E6" s="234">
        <v>10</v>
      </c>
      <c r="F6" s="243">
        <v>10</v>
      </c>
      <c r="G6" s="182">
        <v>10</v>
      </c>
      <c r="H6" s="243">
        <v>10</v>
      </c>
      <c r="I6" s="182">
        <v>10</v>
      </c>
      <c r="J6" s="243">
        <v>10</v>
      </c>
      <c r="K6" s="182">
        <v>10</v>
      </c>
      <c r="L6" s="3"/>
      <c r="M6" s="3"/>
      <c r="N6" s="43"/>
      <c r="O6" s="183" t="s">
        <v>113</v>
      </c>
    </row>
    <row r="7" spans="1:15">
      <c r="A7" s="4" t="s">
        <v>46</v>
      </c>
      <c r="B7" s="45" t="s">
        <v>6</v>
      </c>
      <c r="C7" s="5"/>
      <c r="D7" s="44" t="s">
        <v>9</v>
      </c>
      <c r="E7" s="223" t="s">
        <v>9</v>
      </c>
      <c r="F7" s="244" t="s">
        <v>9</v>
      </c>
      <c r="G7" s="5" t="s">
        <v>9</v>
      </c>
      <c r="H7" s="244" t="s">
        <v>9</v>
      </c>
      <c r="I7" s="5" t="s">
        <v>9</v>
      </c>
      <c r="J7" s="244" t="s">
        <v>9</v>
      </c>
      <c r="K7" s="222" t="s">
        <v>9</v>
      </c>
      <c r="L7" s="5"/>
      <c r="M7" s="5"/>
      <c r="N7" s="45"/>
      <c r="O7" s="183" t="s">
        <v>62</v>
      </c>
    </row>
    <row r="8" spans="1:15">
      <c r="A8" s="4" t="s">
        <v>33</v>
      </c>
      <c r="B8" s="45" t="s">
        <v>5</v>
      </c>
      <c r="C8" s="5"/>
      <c r="D8" s="176">
        <v>-98</v>
      </c>
      <c r="E8" s="177">
        <v>-98</v>
      </c>
      <c r="F8" s="244"/>
      <c r="G8" s="5"/>
      <c r="H8" s="244"/>
      <c r="I8" s="5"/>
      <c r="J8" s="244"/>
      <c r="K8" s="222"/>
      <c r="L8" s="5"/>
      <c r="M8" s="5"/>
      <c r="N8" s="45"/>
      <c r="O8" s="183" t="s">
        <v>114</v>
      </c>
    </row>
    <row r="9" spans="1:15">
      <c r="A9" s="4" t="s">
        <v>33</v>
      </c>
      <c r="B9" s="45" t="s">
        <v>57</v>
      </c>
      <c r="C9" s="5"/>
      <c r="D9" s="213">
        <f>D8+10*LOG10(D5/15)</f>
        <v>-98</v>
      </c>
      <c r="E9" s="214">
        <f t="shared" ref="E9" si="0">E8+10*LOG10(E5/15)</f>
        <v>-98</v>
      </c>
      <c r="F9" s="244"/>
      <c r="G9" s="5"/>
      <c r="H9" s="244"/>
      <c r="I9" s="5"/>
      <c r="J9" s="244"/>
      <c r="K9" s="222"/>
      <c r="L9" s="5"/>
      <c r="M9" s="5"/>
      <c r="N9" s="45"/>
      <c r="O9" s="183"/>
    </row>
    <row r="10" spans="1:15">
      <c r="A10" s="4" t="s">
        <v>63</v>
      </c>
      <c r="B10" s="45" t="s">
        <v>6</v>
      </c>
      <c r="C10" s="5"/>
      <c r="D10" s="44"/>
      <c r="E10" s="223"/>
      <c r="F10" s="245">
        <v>-999</v>
      </c>
      <c r="G10" s="178">
        <v>-5.45</v>
      </c>
      <c r="H10" s="265">
        <v>-999</v>
      </c>
      <c r="I10" s="178">
        <v>-11.67</v>
      </c>
      <c r="J10" s="265">
        <v>-999</v>
      </c>
      <c r="K10" s="178">
        <v>-11.67</v>
      </c>
      <c r="L10" s="6"/>
      <c r="M10" s="6"/>
      <c r="N10" s="53"/>
      <c r="O10" s="183" t="s">
        <v>114</v>
      </c>
    </row>
    <row r="11" spans="1:15">
      <c r="A11" s="4"/>
      <c r="B11" s="45"/>
      <c r="C11" s="5"/>
      <c r="D11" s="44"/>
      <c r="E11" s="223"/>
      <c r="F11" s="245"/>
      <c r="G11" s="11"/>
      <c r="H11" s="245"/>
      <c r="I11" s="11"/>
      <c r="J11" s="245"/>
      <c r="K11" s="11"/>
      <c r="L11" s="6"/>
      <c r="M11" s="6"/>
      <c r="N11" s="53"/>
      <c r="O11" s="22"/>
    </row>
    <row r="12" spans="1:15" ht="13.5" thickBot="1">
      <c r="A12" s="190" t="s">
        <v>115</v>
      </c>
      <c r="B12" s="189"/>
      <c r="C12" s="232"/>
      <c r="D12" s="235"/>
      <c r="E12" s="50"/>
      <c r="F12" s="246"/>
      <c r="G12" s="18"/>
      <c r="H12" s="246"/>
      <c r="I12" s="18"/>
      <c r="J12" s="246"/>
      <c r="K12" s="18"/>
      <c r="L12" s="15"/>
      <c r="M12" s="15"/>
      <c r="N12" s="63"/>
      <c r="O12" s="23"/>
    </row>
    <row r="13" spans="1:15">
      <c r="A13" s="39"/>
      <c r="B13" s="12"/>
      <c r="C13" s="5"/>
      <c r="D13" s="5"/>
      <c r="E13" s="5"/>
      <c r="F13" s="247"/>
      <c r="G13" s="11"/>
      <c r="H13" s="247"/>
      <c r="I13" s="11"/>
      <c r="J13" s="247"/>
      <c r="K13" s="11"/>
      <c r="L13" s="6"/>
      <c r="M13" s="6"/>
      <c r="N13" s="6"/>
      <c r="O13" s="24"/>
    </row>
    <row r="14" spans="1:15" ht="13.5" thickBot="1">
      <c r="A14" s="16"/>
      <c r="B14" s="5"/>
      <c r="C14" s="5"/>
      <c r="D14" s="14"/>
      <c r="E14" s="5"/>
      <c r="F14" s="247"/>
      <c r="G14" s="11"/>
      <c r="H14" s="247"/>
      <c r="I14" s="11"/>
      <c r="J14" s="247"/>
      <c r="K14" s="11"/>
      <c r="L14" s="6"/>
      <c r="M14" s="6"/>
      <c r="N14" s="6"/>
      <c r="O14" s="24"/>
    </row>
    <row r="15" spans="1:15">
      <c r="A15" s="1" t="s">
        <v>17</v>
      </c>
      <c r="B15" s="172"/>
      <c r="C15" s="12"/>
      <c r="D15" s="276" t="s">
        <v>0</v>
      </c>
      <c r="E15" s="281"/>
      <c r="F15" s="276" t="s">
        <v>1</v>
      </c>
      <c r="G15" s="281"/>
      <c r="H15" s="276" t="s">
        <v>2</v>
      </c>
      <c r="I15" s="281"/>
      <c r="J15" s="276" t="s">
        <v>66</v>
      </c>
      <c r="K15" s="281"/>
      <c r="L15" s="13"/>
      <c r="M15" s="13"/>
      <c r="N15" s="52"/>
      <c r="O15" s="29"/>
    </row>
    <row r="16" spans="1:15">
      <c r="A16" s="51"/>
      <c r="B16" s="45"/>
      <c r="C16" s="5"/>
      <c r="D16" s="42" t="s">
        <v>96</v>
      </c>
      <c r="E16" s="3" t="s">
        <v>97</v>
      </c>
      <c r="F16" s="241" t="s">
        <v>96</v>
      </c>
      <c r="G16" s="3" t="s">
        <v>97</v>
      </c>
      <c r="H16" s="241" t="s">
        <v>96</v>
      </c>
      <c r="I16" s="3" t="s">
        <v>97</v>
      </c>
      <c r="J16" s="241" t="s">
        <v>96</v>
      </c>
      <c r="K16" s="218" t="s">
        <v>97</v>
      </c>
      <c r="L16" s="6"/>
      <c r="M16" s="6"/>
      <c r="N16" s="53"/>
      <c r="O16" s="22"/>
    </row>
    <row r="17" spans="1:40">
      <c r="A17" s="4" t="s">
        <v>8</v>
      </c>
      <c r="B17" s="45" t="s">
        <v>14</v>
      </c>
      <c r="C17" s="5"/>
      <c r="D17" s="48">
        <f t="shared" ref="D17:E18" si="1">(10^12)*(10^-3)*10^(D8/10)</f>
        <v>0.15848931924611098</v>
      </c>
      <c r="E17" s="8">
        <f t="shared" si="1"/>
        <v>0.15848931924611098</v>
      </c>
      <c r="F17" s="248">
        <f>(10^12)*(10^-3)*10^((D8+F10)/10)</f>
        <v>1.9952623149688152E-101</v>
      </c>
      <c r="G17" s="8">
        <f>(10^12)*(10^-3)*10^((E8+G10)/10)</f>
        <v>4.5185594437492052E-2</v>
      </c>
      <c r="H17" s="248">
        <f>(10^12)*(10^-3)*10^((D8+H10)/10)</f>
        <v>1.9952623149688152E-101</v>
      </c>
      <c r="I17" s="8">
        <f>(10^12)*(10^-3)*10^((E8+I10)/10)</f>
        <v>1.0789467222298253E-2</v>
      </c>
      <c r="J17" s="248">
        <f>(10^12)*(10^-3)*10^((D8+J10)/10)</f>
        <v>1.9952623149688152E-101</v>
      </c>
      <c r="K17" s="8">
        <f>(10^12)*(10^-3)*10^((E8+K10)/10)</f>
        <v>1.0789467222298253E-2</v>
      </c>
      <c r="L17" s="8"/>
      <c r="M17" s="8"/>
      <c r="N17" s="46"/>
      <c r="O17" s="162" t="s">
        <v>48</v>
      </c>
    </row>
    <row r="18" spans="1:40">
      <c r="A18" s="4" t="s">
        <v>8</v>
      </c>
      <c r="B18" s="45" t="s">
        <v>58</v>
      </c>
      <c r="C18" s="5"/>
      <c r="D18" s="48">
        <f t="shared" si="1"/>
        <v>0.15848931924611098</v>
      </c>
      <c r="E18" s="8">
        <f t="shared" si="1"/>
        <v>0.15848931924611098</v>
      </c>
      <c r="F18" s="248">
        <f>(10^12)*(10^-3)*10^((D9+F10)/10)</f>
        <v>1.9952623149688152E-101</v>
      </c>
      <c r="G18" s="8">
        <f>(10^12)*(10^-3)*10^((E9+G10)/10)</f>
        <v>4.5185594437492052E-2</v>
      </c>
      <c r="H18" s="248">
        <f>(10^12)*(10^-3)*10^((D9+H10)/10)</f>
        <v>1.9952623149688152E-101</v>
      </c>
      <c r="I18" s="8">
        <f>(10^12)*(10^-3)*10^((E9+I10)/10)</f>
        <v>1.0789467222298253E-2</v>
      </c>
      <c r="J18" s="248">
        <f>(10^12)*(10^-3)*10^((D9+J10)/10)</f>
        <v>1.9952623149688152E-101</v>
      </c>
      <c r="K18" s="8">
        <f>(10^12)*(10^-3)*10^((E9+K10)/10)</f>
        <v>1.0789467222298253E-2</v>
      </c>
      <c r="L18" s="8"/>
      <c r="M18" s="8"/>
      <c r="N18" s="46"/>
      <c r="O18" s="162" t="s">
        <v>48</v>
      </c>
    </row>
    <row r="19" spans="1:40">
      <c r="A19" s="30" t="s">
        <v>65</v>
      </c>
      <c r="B19" s="45" t="s">
        <v>6</v>
      </c>
      <c r="C19" s="5"/>
      <c r="D19" s="44" t="s">
        <v>9</v>
      </c>
      <c r="E19" s="5" t="s">
        <v>9</v>
      </c>
      <c r="F19" s="237">
        <f>10*LOG(F17/(D17+H17+J17))</f>
        <v>-999.00000000000023</v>
      </c>
      <c r="G19" s="34">
        <f>10*LOG(G17/(E17+I17+K17))</f>
        <v>-6.004371527849349</v>
      </c>
      <c r="H19" s="237">
        <f>10*LOG(H17/(D17+F17+J17))</f>
        <v>-999.00000000000023</v>
      </c>
      <c r="I19" s="34">
        <f>10*LOG(I17/(E17+G17+K17))</f>
        <v>-12.983551731615959</v>
      </c>
      <c r="J19" s="237">
        <f>10*LOG(J17/(F17+H17+D17))</f>
        <v>-999.00000000000023</v>
      </c>
      <c r="K19" s="34">
        <f>10*LOG(K17/(G17+I17+E17))</f>
        <v>-12.983551731615959</v>
      </c>
      <c r="L19" s="9"/>
      <c r="M19" s="9"/>
      <c r="N19" s="64"/>
      <c r="O19" s="22" t="s">
        <v>67</v>
      </c>
    </row>
    <row r="20" spans="1:40">
      <c r="A20" s="236" t="s">
        <v>64</v>
      </c>
      <c r="B20" s="45" t="s">
        <v>5</v>
      </c>
      <c r="C20" s="5"/>
      <c r="D20" s="44" t="s">
        <v>9</v>
      </c>
      <c r="E20" s="5" t="s">
        <v>9</v>
      </c>
      <c r="F20" s="237">
        <f>D8+F10</f>
        <v>-1097</v>
      </c>
      <c r="G20" s="34">
        <f>E8+G10</f>
        <v>-103.45</v>
      </c>
      <c r="H20" s="237">
        <f>D8+H10</f>
        <v>-1097</v>
      </c>
      <c r="I20" s="34">
        <f>E8+I10</f>
        <v>-109.67</v>
      </c>
      <c r="J20" s="237">
        <f>F8+J10</f>
        <v>-999</v>
      </c>
      <c r="K20" s="34">
        <f>G8+K10</f>
        <v>-11.67</v>
      </c>
      <c r="L20" s="7"/>
      <c r="M20" s="7"/>
      <c r="N20" s="65"/>
      <c r="O20" s="22" t="s">
        <v>68</v>
      </c>
    </row>
    <row r="21" spans="1:40">
      <c r="A21" s="236" t="s">
        <v>64</v>
      </c>
      <c r="B21" s="45" t="s">
        <v>57</v>
      </c>
      <c r="C21" s="5"/>
      <c r="D21" s="44" t="s">
        <v>9</v>
      </c>
      <c r="E21" s="5" t="s">
        <v>9</v>
      </c>
      <c r="F21" s="237">
        <f>D9+F10</f>
        <v>-1097</v>
      </c>
      <c r="G21" s="34">
        <f>E9+G10</f>
        <v>-103.45</v>
      </c>
      <c r="H21" s="237">
        <f>D9+H10</f>
        <v>-1097</v>
      </c>
      <c r="I21" s="34">
        <f>E9+I10</f>
        <v>-109.67</v>
      </c>
      <c r="J21" s="237">
        <f>F9+J10</f>
        <v>-999</v>
      </c>
      <c r="K21" s="34">
        <f>G9+K10</f>
        <v>-11.67</v>
      </c>
      <c r="L21" s="7"/>
      <c r="M21" s="7"/>
      <c r="N21" s="65"/>
      <c r="O21" s="22" t="s">
        <v>68</v>
      </c>
    </row>
    <row r="22" spans="1:40">
      <c r="A22" s="31" t="s">
        <v>34</v>
      </c>
      <c r="B22" s="216" t="s">
        <v>60</v>
      </c>
      <c r="C22" s="5"/>
      <c r="D22" s="212">
        <f>10*LOG((D18+F18+H18)*10^-9)+10*LOG((38.16*10^6)/(D5*10^3))</f>
        <v>-63.944828930236234</v>
      </c>
      <c r="E22" s="9">
        <f>10*LOG((E18+G18+I18)*10^-9)+10*LOG((38.16*10^6)/(E5*10^3))</f>
        <v>-62.631277198620289</v>
      </c>
      <c r="F22" s="237" t="s">
        <v>9</v>
      </c>
      <c r="G22" s="34" t="s">
        <v>9</v>
      </c>
      <c r="H22" s="237" t="s">
        <v>9</v>
      </c>
      <c r="I22" s="34" t="s">
        <v>9</v>
      </c>
      <c r="J22" s="237" t="s">
        <v>9</v>
      </c>
      <c r="K22" s="34" t="s">
        <v>9</v>
      </c>
      <c r="L22" s="7"/>
      <c r="M22" s="7"/>
      <c r="N22" s="65"/>
      <c r="O22" s="22" t="s">
        <v>35</v>
      </c>
    </row>
    <row r="23" spans="1:40" ht="13.5" thickBot="1">
      <c r="A23" s="32" t="s">
        <v>34</v>
      </c>
      <c r="B23" s="50" t="s">
        <v>36</v>
      </c>
      <c r="C23" s="14"/>
      <c r="D23" s="61">
        <f>10*LOG((D17+F17+H17)*10^-9)+10*LOG((9*10^6)/(15*10^3))</f>
        <v>-70.218487496163561</v>
      </c>
      <c r="E23" s="62">
        <f>10*LOG((E17+G17+I17)*10^-9)+10*LOG((9*10^6)/(15*10^3))</f>
        <v>-68.904935764547616</v>
      </c>
      <c r="F23" s="249" t="s">
        <v>9</v>
      </c>
      <c r="G23" s="14" t="s">
        <v>9</v>
      </c>
      <c r="H23" s="249" t="s">
        <v>9</v>
      </c>
      <c r="I23" s="14" t="s">
        <v>9</v>
      </c>
      <c r="J23" s="249" t="s">
        <v>9</v>
      </c>
      <c r="K23" s="14" t="s">
        <v>9</v>
      </c>
      <c r="L23" s="14"/>
      <c r="M23" s="14"/>
      <c r="N23" s="50"/>
      <c r="O23" s="25" t="s">
        <v>35</v>
      </c>
    </row>
    <row r="24" spans="1:40">
      <c r="A24" s="16"/>
      <c r="B24" s="5"/>
      <c r="C24" s="5"/>
      <c r="D24" s="5"/>
      <c r="E24" s="5"/>
      <c r="F24" s="238"/>
      <c r="G24" s="34"/>
      <c r="H24" s="238"/>
      <c r="I24" s="34"/>
      <c r="J24" s="238"/>
      <c r="K24" s="34"/>
      <c r="L24" s="5"/>
      <c r="M24" s="5"/>
      <c r="N24" s="5"/>
      <c r="O24" s="17"/>
    </row>
    <row r="25" spans="1:40" ht="13.5" thickBot="1">
      <c r="B25" s="5"/>
      <c r="C25" s="5"/>
      <c r="D25" s="5"/>
      <c r="E25" s="5"/>
      <c r="F25" s="250"/>
      <c r="G25" s="10"/>
      <c r="H25" s="250"/>
      <c r="I25" s="10"/>
      <c r="J25" s="250"/>
      <c r="K25" s="10"/>
      <c r="L25" s="5"/>
      <c r="M25" s="5"/>
      <c r="N25" s="5"/>
      <c r="O25" s="17"/>
    </row>
    <row r="26" spans="1:40">
      <c r="A26" s="1" t="s">
        <v>18</v>
      </c>
      <c r="B26" s="69"/>
      <c r="C26" s="70"/>
      <c r="D26" s="276" t="s">
        <v>0</v>
      </c>
      <c r="E26" s="277"/>
      <c r="F26" s="276" t="s">
        <v>1</v>
      </c>
      <c r="G26" s="277"/>
      <c r="H26" s="276" t="s">
        <v>2</v>
      </c>
      <c r="I26" s="277"/>
      <c r="J26" s="276" t="s">
        <v>66</v>
      </c>
      <c r="K26" s="277"/>
      <c r="L26" s="71"/>
      <c r="M26" s="72"/>
      <c r="N26" s="99"/>
      <c r="O26" s="100" t="s">
        <v>3</v>
      </c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</row>
    <row r="27" spans="1:40">
      <c r="A27" s="2"/>
      <c r="B27" s="65"/>
      <c r="C27" s="7"/>
      <c r="D27" s="42" t="s">
        <v>96</v>
      </c>
      <c r="E27" s="3" t="s">
        <v>97</v>
      </c>
      <c r="F27" s="241" t="s">
        <v>96</v>
      </c>
      <c r="G27" s="3" t="s">
        <v>97</v>
      </c>
      <c r="H27" s="241" t="s">
        <v>96</v>
      </c>
      <c r="I27" s="3" t="s">
        <v>97</v>
      </c>
      <c r="J27" s="241" t="s">
        <v>96</v>
      </c>
      <c r="K27" s="218" t="s">
        <v>97</v>
      </c>
      <c r="L27" s="101"/>
      <c r="M27" s="102"/>
      <c r="N27" s="103"/>
      <c r="O27" s="104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</row>
    <row r="28" spans="1:40">
      <c r="A28" s="105" t="s">
        <v>37</v>
      </c>
      <c r="B28" s="106" t="s">
        <v>11</v>
      </c>
      <c r="C28" s="188"/>
      <c r="D28" s="184">
        <v>1.5</v>
      </c>
      <c r="E28" s="107">
        <f t="shared" ref="E28" si="2">$D28</f>
        <v>1.5</v>
      </c>
      <c r="F28" s="251"/>
      <c r="G28" s="102"/>
      <c r="H28" s="251"/>
      <c r="I28" s="7"/>
      <c r="J28" s="251"/>
      <c r="K28" s="221"/>
      <c r="L28" s="101"/>
      <c r="M28" s="102"/>
      <c r="N28" s="103"/>
      <c r="O28" s="104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</row>
    <row r="29" spans="1:40" s="66" customFormat="1" ht="13.5" thickBot="1">
      <c r="A29" s="217" t="s">
        <v>38</v>
      </c>
      <c r="B29" s="106" t="s">
        <v>11</v>
      </c>
      <c r="C29" s="188"/>
      <c r="D29" s="109"/>
      <c r="E29" s="107"/>
      <c r="F29" s="251">
        <v>0.3</v>
      </c>
      <c r="G29" s="107">
        <f t="shared" ref="G29" si="3">$F29</f>
        <v>0.3</v>
      </c>
      <c r="H29" s="251">
        <v>0.3</v>
      </c>
      <c r="I29" s="7">
        <f>$H29</f>
        <v>0.3</v>
      </c>
      <c r="J29" s="251">
        <v>0.3</v>
      </c>
      <c r="K29" s="221">
        <f>$H29</f>
        <v>0.3</v>
      </c>
      <c r="L29" s="101"/>
      <c r="M29" s="102"/>
      <c r="N29" s="103"/>
      <c r="O29" s="194"/>
      <c r="P29" s="102"/>
      <c r="Q29" s="230"/>
      <c r="R29" s="96"/>
    </row>
    <row r="30" spans="1:40">
      <c r="A30" s="74"/>
      <c r="B30" s="75"/>
      <c r="C30" s="75"/>
      <c r="D30" s="76"/>
      <c r="E30" s="76"/>
      <c r="F30" s="252"/>
      <c r="G30" s="76"/>
      <c r="H30" s="252"/>
      <c r="I30" s="76"/>
      <c r="J30" s="252"/>
      <c r="K30" s="76"/>
      <c r="L30" s="76"/>
      <c r="M30" s="76"/>
      <c r="N30" s="76"/>
      <c r="O30" s="77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</row>
    <row r="31" spans="1:40" ht="13.5" thickBot="1">
      <c r="A31" s="66"/>
      <c r="B31" s="78"/>
      <c r="C31" s="78"/>
      <c r="D31" s="78"/>
      <c r="E31" s="78"/>
      <c r="F31" s="253"/>
      <c r="G31" s="79"/>
      <c r="H31" s="253"/>
      <c r="I31" s="78"/>
      <c r="J31" s="253"/>
      <c r="K31" s="78"/>
      <c r="L31" s="79"/>
      <c r="M31" s="79"/>
      <c r="N31" s="79"/>
      <c r="O31" s="80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</row>
    <row r="32" spans="1:40">
      <c r="A32" s="1" t="s">
        <v>20</v>
      </c>
      <c r="B32" s="69"/>
      <c r="C32" s="191"/>
      <c r="D32" s="278" t="s">
        <v>0</v>
      </c>
      <c r="E32" s="277"/>
      <c r="F32" s="276" t="s">
        <v>1</v>
      </c>
      <c r="G32" s="277"/>
      <c r="H32" s="276" t="s">
        <v>2</v>
      </c>
      <c r="I32" s="277"/>
      <c r="J32" s="276" t="s">
        <v>66</v>
      </c>
      <c r="K32" s="279"/>
      <c r="L32" s="274" t="s">
        <v>32</v>
      </c>
      <c r="M32" s="275"/>
      <c r="N32" s="197"/>
      <c r="O32" s="19" t="s">
        <v>3</v>
      </c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</row>
    <row r="33" spans="1:40">
      <c r="A33" s="51"/>
      <c r="B33" s="65"/>
      <c r="C33" s="192"/>
      <c r="D33" s="3" t="s">
        <v>96</v>
      </c>
      <c r="E33" s="3" t="s">
        <v>97</v>
      </c>
      <c r="F33" s="241" t="s">
        <v>96</v>
      </c>
      <c r="G33" s="3" t="s">
        <v>97</v>
      </c>
      <c r="H33" s="241" t="s">
        <v>96</v>
      </c>
      <c r="I33" s="3" t="s">
        <v>97</v>
      </c>
      <c r="J33" s="241" t="s">
        <v>96</v>
      </c>
      <c r="K33" s="43" t="s">
        <v>97</v>
      </c>
      <c r="L33" s="42" t="s">
        <v>96</v>
      </c>
      <c r="M33" s="3" t="s">
        <v>97</v>
      </c>
      <c r="N33" s="65"/>
      <c r="O33" s="20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</row>
    <row r="34" spans="1:40">
      <c r="A34" s="166" t="s">
        <v>101</v>
      </c>
      <c r="B34" s="128" t="s">
        <v>10</v>
      </c>
      <c r="C34" s="193"/>
      <c r="D34" s="114">
        <v>0</v>
      </c>
      <c r="E34" s="114">
        <v>0</v>
      </c>
      <c r="F34" s="254">
        <v>1</v>
      </c>
      <c r="G34" s="114">
        <v>1</v>
      </c>
      <c r="H34" s="254">
        <f>H17/(D17+H17)</f>
        <v>1.2589254117941295E-100</v>
      </c>
      <c r="I34" s="114">
        <f>I17/(E17+I17)</f>
        <v>6.3737857810740983E-2</v>
      </c>
      <c r="J34" s="254">
        <f>J17/(D17+J17)</f>
        <v>1.2589254117941295E-100</v>
      </c>
      <c r="K34" s="115">
        <f>K17/(E17+K17)</f>
        <v>6.3737857810740983E-2</v>
      </c>
      <c r="L34" s="111"/>
      <c r="M34" s="114"/>
      <c r="N34" s="115"/>
      <c r="O34" s="130" t="s">
        <v>24</v>
      </c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</row>
    <row r="35" spans="1:40">
      <c r="A35" s="167" t="s">
        <v>102</v>
      </c>
      <c r="B35" s="128" t="s">
        <v>6</v>
      </c>
      <c r="C35" s="193"/>
      <c r="D35" s="114">
        <f>D28*D34</f>
        <v>0</v>
      </c>
      <c r="E35" s="114">
        <f>E28*E34</f>
        <v>0</v>
      </c>
      <c r="F35" s="254">
        <f t="shared" ref="F35:K35" si="4">F29*F34</f>
        <v>0.3</v>
      </c>
      <c r="G35" s="114">
        <f t="shared" si="4"/>
        <v>0.3</v>
      </c>
      <c r="H35" s="254">
        <f t="shared" si="4"/>
        <v>3.7767762353823882E-101</v>
      </c>
      <c r="I35" s="114">
        <f t="shared" si="4"/>
        <v>1.9121357343222293E-2</v>
      </c>
      <c r="J35" s="254">
        <f t="shared" si="4"/>
        <v>3.7767762353823882E-101</v>
      </c>
      <c r="K35" s="115">
        <f t="shared" si="4"/>
        <v>1.9121357343222293E-2</v>
      </c>
      <c r="L35" s="116">
        <f>SQRT(SUMSQ(D35,F35,H35,J35))</f>
        <v>0.3</v>
      </c>
      <c r="M35" s="117">
        <f>SQRT(SUMSQ(E35,G35,I35,K35))</f>
        <v>0.30121628875825157</v>
      </c>
      <c r="N35" s="118"/>
      <c r="O35" s="185" t="s">
        <v>107</v>
      </c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</row>
    <row r="36" spans="1:40">
      <c r="A36" s="119"/>
      <c r="B36" s="103"/>
      <c r="C36" s="194"/>
      <c r="D36" s="121"/>
      <c r="E36" s="121"/>
      <c r="F36" s="254"/>
      <c r="G36" s="121"/>
      <c r="H36" s="254"/>
      <c r="I36" s="121"/>
      <c r="J36" s="254"/>
      <c r="K36" s="122"/>
      <c r="L36" s="123"/>
      <c r="M36" s="124"/>
      <c r="N36" s="125"/>
      <c r="O36" s="127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</row>
    <row r="37" spans="1:40">
      <c r="A37" s="105"/>
      <c r="B37" s="103"/>
      <c r="C37" s="194"/>
      <c r="D37" s="121"/>
      <c r="E37" s="121"/>
      <c r="F37" s="254"/>
      <c r="G37" s="121"/>
      <c r="H37" s="254"/>
      <c r="I37" s="121"/>
      <c r="J37" s="254"/>
      <c r="K37" s="122"/>
      <c r="L37" s="120"/>
      <c r="M37" s="121"/>
      <c r="N37" s="122"/>
      <c r="O37" s="127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</row>
    <row r="38" spans="1:40">
      <c r="A38" s="166" t="s">
        <v>103</v>
      </c>
      <c r="B38" s="128" t="s">
        <v>10</v>
      </c>
      <c r="C38" s="193"/>
      <c r="D38" s="114">
        <v>0</v>
      </c>
      <c r="E38" s="114">
        <v>0</v>
      </c>
      <c r="F38" s="254">
        <f>F17/(D17+F17)</f>
        <v>1.2589254117941295E-100</v>
      </c>
      <c r="G38" s="114">
        <f>G17/(E17+G17)</f>
        <v>0.2218515457808673</v>
      </c>
      <c r="H38" s="254">
        <v>1</v>
      </c>
      <c r="I38" s="114">
        <v>1</v>
      </c>
      <c r="J38" s="254">
        <f>J17/(D17+J17)</f>
        <v>1.2589254117941295E-100</v>
      </c>
      <c r="K38" s="115">
        <f>K17/(E17+K17)</f>
        <v>6.3737857810740983E-2</v>
      </c>
      <c r="L38" s="111"/>
      <c r="M38" s="114"/>
      <c r="N38" s="115"/>
      <c r="O38" s="130" t="s">
        <v>24</v>
      </c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</row>
    <row r="39" spans="1:40">
      <c r="A39" s="167" t="s">
        <v>104</v>
      </c>
      <c r="B39" s="128" t="s">
        <v>6</v>
      </c>
      <c r="C39" s="193"/>
      <c r="D39" s="114">
        <f>D28*D38</f>
        <v>0</v>
      </c>
      <c r="E39" s="114">
        <f>E28*E38</f>
        <v>0</v>
      </c>
      <c r="F39" s="254">
        <f t="shared" ref="F39:K39" si="5">F29*F38</f>
        <v>3.7767762353823882E-101</v>
      </c>
      <c r="G39" s="114">
        <f t="shared" si="5"/>
        <v>6.655546373426019E-2</v>
      </c>
      <c r="H39" s="254">
        <f t="shared" si="5"/>
        <v>0.3</v>
      </c>
      <c r="I39" s="114">
        <f t="shared" si="5"/>
        <v>0.3</v>
      </c>
      <c r="J39" s="254">
        <f t="shared" si="5"/>
        <v>3.7767762353823882E-101</v>
      </c>
      <c r="K39" s="115">
        <f t="shared" si="5"/>
        <v>1.9121357343222293E-2</v>
      </c>
      <c r="L39" s="116">
        <f>SQRT(SUMSQ(D39,F39,H39,J39))</f>
        <v>0.3</v>
      </c>
      <c r="M39" s="117">
        <f>SQRT(SUMSQ(E39,G39,I39,K39))</f>
        <v>0.30788838246924749</v>
      </c>
      <c r="N39" s="118"/>
      <c r="O39" s="185" t="s">
        <v>107</v>
      </c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</row>
    <row r="40" spans="1:40">
      <c r="A40" s="119"/>
      <c r="B40" s="103"/>
      <c r="C40" s="194"/>
      <c r="D40" s="121"/>
      <c r="E40" s="121"/>
      <c r="F40" s="254"/>
      <c r="G40" s="121"/>
      <c r="H40" s="254"/>
      <c r="I40" s="121"/>
      <c r="J40" s="254"/>
      <c r="K40" s="122"/>
      <c r="L40" s="123"/>
      <c r="M40" s="124"/>
      <c r="N40" s="125"/>
      <c r="O40" s="127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</row>
    <row r="41" spans="1:40">
      <c r="A41" s="105"/>
      <c r="B41" s="103"/>
      <c r="C41" s="194"/>
      <c r="D41" s="121"/>
      <c r="E41" s="121"/>
      <c r="F41" s="254"/>
      <c r="G41" s="121"/>
      <c r="H41" s="254"/>
      <c r="I41" s="121"/>
      <c r="J41" s="254"/>
      <c r="K41" s="122"/>
      <c r="L41" s="120"/>
      <c r="M41" s="121"/>
      <c r="N41" s="122"/>
      <c r="O41" s="127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</row>
    <row r="42" spans="1:40">
      <c r="A42" s="166" t="s">
        <v>105</v>
      </c>
      <c r="B42" s="128" t="s">
        <v>10</v>
      </c>
      <c r="C42" s="193"/>
      <c r="D42" s="114">
        <v>0</v>
      </c>
      <c r="E42" s="114">
        <v>0</v>
      </c>
      <c r="F42" s="254">
        <f>F17/(D17+F17)</f>
        <v>1.2589254117941295E-100</v>
      </c>
      <c r="G42" s="114">
        <f>G17/(E17+G17)</f>
        <v>0.2218515457808673</v>
      </c>
      <c r="H42" s="254">
        <f>H17/(D17+H17)</f>
        <v>1.2589254117941295E-100</v>
      </c>
      <c r="I42" s="114">
        <f>I17/(E17+I17)</f>
        <v>6.3737857810740983E-2</v>
      </c>
      <c r="J42" s="254">
        <v>1</v>
      </c>
      <c r="K42" s="115">
        <v>1</v>
      </c>
      <c r="L42" s="111"/>
      <c r="M42" s="114"/>
      <c r="N42" s="115"/>
      <c r="O42" s="130" t="s">
        <v>24</v>
      </c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</row>
    <row r="43" spans="1:40">
      <c r="A43" s="167" t="s">
        <v>106</v>
      </c>
      <c r="B43" s="128" t="s">
        <v>6</v>
      </c>
      <c r="C43" s="193"/>
      <c r="D43" s="114">
        <f>D28*D42</f>
        <v>0</v>
      </c>
      <c r="E43" s="114">
        <f>E28*E42</f>
        <v>0</v>
      </c>
      <c r="F43" s="254">
        <f t="shared" ref="F43:K43" si="6">F29*F42</f>
        <v>3.7767762353823882E-101</v>
      </c>
      <c r="G43" s="114">
        <f t="shared" si="6"/>
        <v>6.655546373426019E-2</v>
      </c>
      <c r="H43" s="254">
        <f t="shared" si="6"/>
        <v>3.7767762353823882E-101</v>
      </c>
      <c r="I43" s="114">
        <f t="shared" si="6"/>
        <v>1.9121357343222293E-2</v>
      </c>
      <c r="J43" s="254">
        <f t="shared" si="6"/>
        <v>0.3</v>
      </c>
      <c r="K43" s="115">
        <f t="shared" si="6"/>
        <v>0.3</v>
      </c>
      <c r="L43" s="116">
        <f>SQRT(SUMSQ(D43,F43,H43,J43))</f>
        <v>0.3</v>
      </c>
      <c r="M43" s="117">
        <f>SQRT(SUMSQ(E43,G43,I43,K43))</f>
        <v>0.30788838246924749</v>
      </c>
      <c r="N43" s="118"/>
      <c r="O43" s="185" t="s">
        <v>107</v>
      </c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</row>
    <row r="44" spans="1:40">
      <c r="A44" s="119"/>
      <c r="B44" s="103"/>
      <c r="C44" s="194"/>
      <c r="D44" s="121"/>
      <c r="E44" s="121"/>
      <c r="F44" s="254"/>
      <c r="G44" s="121"/>
      <c r="H44" s="254"/>
      <c r="I44" s="121"/>
      <c r="J44" s="254"/>
      <c r="K44" s="122"/>
      <c r="L44" s="123"/>
      <c r="M44" s="124"/>
      <c r="N44" s="125"/>
      <c r="O44" s="127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</row>
    <row r="45" spans="1:40">
      <c r="A45" s="119"/>
      <c r="B45" s="103"/>
      <c r="C45" s="194"/>
      <c r="D45" s="121"/>
      <c r="E45" s="121"/>
      <c r="F45" s="254"/>
      <c r="G45" s="121"/>
      <c r="H45" s="254"/>
      <c r="I45" s="121"/>
      <c r="J45" s="254"/>
      <c r="K45" s="122"/>
      <c r="L45" s="123"/>
      <c r="M45" s="124"/>
      <c r="N45" s="125"/>
      <c r="O45" s="127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</row>
    <row r="46" spans="1:40">
      <c r="A46" s="166" t="s">
        <v>69</v>
      </c>
      <c r="B46" s="128" t="s">
        <v>10</v>
      </c>
      <c r="C46" s="193"/>
      <c r="D46" s="114">
        <v>1</v>
      </c>
      <c r="E46" s="114">
        <v>1</v>
      </c>
      <c r="F46" s="254">
        <v>1</v>
      </c>
      <c r="G46" s="114">
        <v>1</v>
      </c>
      <c r="H46" s="254">
        <v>0</v>
      </c>
      <c r="I46" s="114">
        <v>0</v>
      </c>
      <c r="J46" s="254">
        <v>0</v>
      </c>
      <c r="K46" s="115">
        <v>0</v>
      </c>
      <c r="L46" s="111"/>
      <c r="M46" s="114"/>
      <c r="N46" s="115"/>
      <c r="O46" s="130" t="s">
        <v>25</v>
      </c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</row>
    <row r="47" spans="1:40">
      <c r="A47" s="167" t="s">
        <v>70</v>
      </c>
      <c r="B47" s="128" t="s">
        <v>6</v>
      </c>
      <c r="C47" s="193"/>
      <c r="D47" s="114">
        <f>D28*D46</f>
        <v>1.5</v>
      </c>
      <c r="E47" s="114">
        <f>E28*E46</f>
        <v>1.5</v>
      </c>
      <c r="F47" s="254">
        <f>F$29*F46</f>
        <v>0.3</v>
      </c>
      <c r="G47" s="114">
        <f t="shared" ref="G47:I47" si="7">G$29*G46</f>
        <v>0.3</v>
      </c>
      <c r="H47" s="254">
        <f t="shared" si="7"/>
        <v>0</v>
      </c>
      <c r="I47" s="114">
        <f t="shared" si="7"/>
        <v>0</v>
      </c>
      <c r="J47" s="254">
        <f t="shared" ref="J47:K47" si="8">J$29*J46</f>
        <v>0</v>
      </c>
      <c r="K47" s="115">
        <f t="shared" si="8"/>
        <v>0</v>
      </c>
      <c r="L47" s="116">
        <f>SQRT(SUMSQ(D47,F47,H47,J47))</f>
        <v>1.5297058540778354</v>
      </c>
      <c r="M47" s="117">
        <f>SQRT(SUMSQ(E47,G47,I47,K47))</f>
        <v>1.5297058540778354</v>
      </c>
      <c r="N47" s="118"/>
      <c r="O47" s="185" t="s">
        <v>100</v>
      </c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</row>
    <row r="48" spans="1:40">
      <c r="A48" s="119"/>
      <c r="B48" s="103"/>
      <c r="C48" s="194"/>
      <c r="D48" s="121"/>
      <c r="E48" s="121"/>
      <c r="F48" s="254"/>
      <c r="G48" s="121"/>
      <c r="H48" s="254"/>
      <c r="I48" s="121"/>
      <c r="J48" s="254"/>
      <c r="K48" s="122"/>
      <c r="L48" s="123"/>
      <c r="M48" s="124"/>
      <c r="N48" s="125"/>
      <c r="O48" s="131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</row>
    <row r="49" spans="1:40">
      <c r="A49" s="105"/>
      <c r="B49" s="103"/>
      <c r="C49" s="194"/>
      <c r="D49" s="121"/>
      <c r="E49" s="121"/>
      <c r="F49" s="254"/>
      <c r="G49" s="121"/>
      <c r="H49" s="254"/>
      <c r="I49" s="121"/>
      <c r="J49" s="254"/>
      <c r="K49" s="122"/>
      <c r="L49" s="120"/>
      <c r="M49" s="121"/>
      <c r="N49" s="122"/>
      <c r="O49" s="131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</row>
    <row r="50" spans="1:40">
      <c r="A50" s="166" t="s">
        <v>71</v>
      </c>
      <c r="B50" s="128" t="s">
        <v>10</v>
      </c>
      <c r="C50" s="193"/>
      <c r="D50" s="114">
        <v>1</v>
      </c>
      <c r="E50" s="114">
        <v>1</v>
      </c>
      <c r="F50" s="254">
        <v>0</v>
      </c>
      <c r="G50" s="114">
        <v>0</v>
      </c>
      <c r="H50" s="254">
        <v>1</v>
      </c>
      <c r="I50" s="114">
        <v>1</v>
      </c>
      <c r="J50" s="254">
        <v>0</v>
      </c>
      <c r="K50" s="115">
        <v>0</v>
      </c>
      <c r="L50" s="111"/>
      <c r="M50" s="114"/>
      <c r="N50" s="115"/>
      <c r="O50" s="130" t="s">
        <v>25</v>
      </c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</row>
    <row r="51" spans="1:40">
      <c r="A51" s="167" t="s">
        <v>72</v>
      </c>
      <c r="B51" s="128" t="s">
        <v>6</v>
      </c>
      <c r="C51" s="193"/>
      <c r="D51" s="114">
        <f>D28*D50</f>
        <v>1.5</v>
      </c>
      <c r="E51" s="114">
        <f>E28*E50</f>
        <v>1.5</v>
      </c>
      <c r="F51" s="254">
        <f>F$29*F50</f>
        <v>0</v>
      </c>
      <c r="G51" s="114">
        <f t="shared" ref="G51:I51" si="9">G$29*G50</f>
        <v>0</v>
      </c>
      <c r="H51" s="254">
        <f t="shared" si="9"/>
        <v>0.3</v>
      </c>
      <c r="I51" s="114">
        <f t="shared" si="9"/>
        <v>0.3</v>
      </c>
      <c r="J51" s="254">
        <f t="shared" ref="J51:K51" si="10">J$29*J50</f>
        <v>0</v>
      </c>
      <c r="K51" s="115">
        <f t="shared" si="10"/>
        <v>0</v>
      </c>
      <c r="L51" s="116">
        <f>SQRT(SUMSQ(D51,F51,H51,J51))</f>
        <v>1.5297058540778354</v>
      </c>
      <c r="M51" s="117">
        <f>SQRT(SUMSQ(E51,G51,I51,K51))</f>
        <v>1.5297058540778354</v>
      </c>
      <c r="N51" s="118"/>
      <c r="O51" s="185" t="s">
        <v>100</v>
      </c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</row>
    <row r="52" spans="1:40">
      <c r="A52" s="168"/>
      <c r="B52" s="84"/>
      <c r="C52" s="195"/>
      <c r="D52" s="83"/>
      <c r="E52" s="83"/>
      <c r="F52" s="255"/>
      <c r="G52" s="83"/>
      <c r="H52" s="255"/>
      <c r="I52" s="83"/>
      <c r="J52" s="255"/>
      <c r="K52" s="84"/>
      <c r="L52" s="73"/>
      <c r="M52" s="83"/>
      <c r="N52" s="84"/>
      <c r="O52" s="12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</row>
    <row r="53" spans="1:40">
      <c r="A53" s="105"/>
      <c r="B53" s="103"/>
      <c r="C53" s="194"/>
      <c r="D53" s="121"/>
      <c r="E53" s="121"/>
      <c r="F53" s="254"/>
      <c r="G53" s="121"/>
      <c r="H53" s="254"/>
      <c r="I53" s="121"/>
      <c r="J53" s="254"/>
      <c r="K53" s="122"/>
      <c r="L53" s="120"/>
      <c r="M53" s="121"/>
      <c r="N53" s="122"/>
      <c r="O53" s="131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</row>
    <row r="54" spans="1:40">
      <c r="A54" s="166" t="s">
        <v>73</v>
      </c>
      <c r="B54" s="128" t="s">
        <v>10</v>
      </c>
      <c r="C54" s="193"/>
      <c r="D54" s="114">
        <v>1</v>
      </c>
      <c r="E54" s="114">
        <v>1</v>
      </c>
      <c r="F54" s="254">
        <v>0</v>
      </c>
      <c r="G54" s="114">
        <v>0</v>
      </c>
      <c r="H54" s="254">
        <v>0</v>
      </c>
      <c r="I54" s="114">
        <v>0</v>
      </c>
      <c r="J54" s="254">
        <v>1</v>
      </c>
      <c r="K54" s="115">
        <v>1</v>
      </c>
      <c r="L54" s="111"/>
      <c r="M54" s="114"/>
      <c r="N54" s="115"/>
      <c r="O54" s="130" t="s">
        <v>25</v>
      </c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</row>
    <row r="55" spans="1:40">
      <c r="A55" s="167" t="s">
        <v>74</v>
      </c>
      <c r="B55" s="128" t="s">
        <v>6</v>
      </c>
      <c r="C55" s="193"/>
      <c r="D55" s="114">
        <f>D28*D54</f>
        <v>1.5</v>
      </c>
      <c r="E55" s="114">
        <f>E28*E54</f>
        <v>1.5</v>
      </c>
      <c r="F55" s="254">
        <f>F$29*F54</f>
        <v>0</v>
      </c>
      <c r="G55" s="114">
        <f t="shared" ref="G55:K55" si="11">G$29*G54</f>
        <v>0</v>
      </c>
      <c r="H55" s="254">
        <f t="shared" si="11"/>
        <v>0</v>
      </c>
      <c r="I55" s="114">
        <f t="shared" si="11"/>
        <v>0</v>
      </c>
      <c r="J55" s="254">
        <f t="shared" si="11"/>
        <v>0.3</v>
      </c>
      <c r="K55" s="115">
        <f t="shared" si="11"/>
        <v>0.3</v>
      </c>
      <c r="L55" s="116">
        <f>SQRT(SUMSQ(D55,F55,H55,J55))</f>
        <v>1.5297058540778354</v>
      </c>
      <c r="M55" s="117">
        <f>SQRT(SUMSQ(E55,G55,I55,K55))</f>
        <v>1.5297058540778354</v>
      </c>
      <c r="N55" s="118"/>
      <c r="O55" s="185" t="s">
        <v>100</v>
      </c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</row>
    <row r="56" spans="1:40">
      <c r="A56" s="168"/>
      <c r="B56" s="84"/>
      <c r="C56" s="195"/>
      <c r="D56" s="83"/>
      <c r="E56" s="83"/>
      <c r="F56" s="255"/>
      <c r="G56" s="83"/>
      <c r="H56" s="255"/>
      <c r="I56" s="83"/>
      <c r="J56" s="255"/>
      <c r="K56" s="84"/>
      <c r="L56" s="73"/>
      <c r="M56" s="83"/>
      <c r="N56" s="84"/>
      <c r="O56" s="12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</row>
    <row r="57" spans="1:40">
      <c r="A57" s="168"/>
      <c r="B57" s="84"/>
      <c r="C57" s="195"/>
      <c r="D57" s="83"/>
      <c r="E57" s="83"/>
      <c r="F57" s="255"/>
      <c r="G57" s="83"/>
      <c r="H57" s="255"/>
      <c r="I57" s="83"/>
      <c r="J57" s="255"/>
      <c r="K57" s="84"/>
      <c r="L57" s="73"/>
      <c r="M57" s="83"/>
      <c r="N57" s="84"/>
      <c r="O57" s="12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</row>
    <row r="58" spans="1:40">
      <c r="A58" s="166" t="s">
        <v>40</v>
      </c>
      <c r="B58" s="128" t="s">
        <v>10</v>
      </c>
      <c r="C58" s="193"/>
      <c r="D58" s="114">
        <v>1</v>
      </c>
      <c r="E58" s="114">
        <v>1</v>
      </c>
      <c r="F58" s="254">
        <f>F17/(D17+F17+H17+J17)</f>
        <v>1.2589254117941295E-100</v>
      </c>
      <c r="G58" s="114">
        <f>G17/(E17+G17+I17+K17)</f>
        <v>0.20059854609798014</v>
      </c>
      <c r="H58" s="254">
        <f>H17/(D17+F17+H17+J17)</f>
        <v>1.2589254117941295E-100</v>
      </c>
      <c r="I58" s="114">
        <f>I17/(E17+G17+I17+K17)</f>
        <v>4.7899147170873659E-2</v>
      </c>
      <c r="J58" s="254">
        <f>J17/(D17+F17+H17+J17)</f>
        <v>1.2589254117941295E-100</v>
      </c>
      <c r="K58" s="115">
        <f>K17/(E17+G17+I17+K17)</f>
        <v>4.7899147170873659E-2</v>
      </c>
      <c r="L58" s="111"/>
      <c r="M58" s="114"/>
      <c r="N58" s="115"/>
      <c r="O58" s="130" t="s">
        <v>24</v>
      </c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</row>
    <row r="59" spans="1:40">
      <c r="A59" s="167" t="s">
        <v>39</v>
      </c>
      <c r="B59" s="128" t="s">
        <v>6</v>
      </c>
      <c r="C59" s="193"/>
      <c r="D59" s="114">
        <f>D$28*D58</f>
        <v>1.5</v>
      </c>
      <c r="E59" s="114">
        <f>E$28*E58</f>
        <v>1.5</v>
      </c>
      <c r="F59" s="254">
        <f t="shared" ref="F59:K59" si="12">F29*F58</f>
        <v>3.7767762353823882E-101</v>
      </c>
      <c r="G59" s="114">
        <f t="shared" si="12"/>
        <v>6.0179563829394038E-2</v>
      </c>
      <c r="H59" s="254">
        <f t="shared" si="12"/>
        <v>3.7767762353823882E-101</v>
      </c>
      <c r="I59" s="114">
        <f t="shared" si="12"/>
        <v>1.4369744151262097E-2</v>
      </c>
      <c r="J59" s="254">
        <f t="shared" si="12"/>
        <v>3.7767762353823882E-101</v>
      </c>
      <c r="K59" s="115">
        <f t="shared" si="12"/>
        <v>1.4369744151262097E-2</v>
      </c>
      <c r="L59" s="116">
        <f>SQRT(SUMSQ(D59,F59,H59,J59))</f>
        <v>1.5</v>
      </c>
      <c r="M59" s="117">
        <f>SQRT(SUMSQ(E59,G59,I59,K59))</f>
        <v>1.5013442506622661</v>
      </c>
      <c r="N59" s="118"/>
      <c r="O59" s="131" t="s">
        <v>41</v>
      </c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</row>
    <row r="60" spans="1:40" ht="13.5" thickBot="1">
      <c r="A60" s="85"/>
      <c r="B60" s="129"/>
      <c r="C60" s="196"/>
      <c r="D60" s="86"/>
      <c r="E60" s="86"/>
      <c r="F60" s="256"/>
      <c r="G60" s="86"/>
      <c r="H60" s="256"/>
      <c r="I60" s="86"/>
      <c r="J60" s="256"/>
      <c r="K60" s="87"/>
      <c r="L60" s="88"/>
      <c r="M60" s="89"/>
      <c r="N60" s="90"/>
      <c r="O60" s="91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</row>
    <row r="61" spans="1:40">
      <c r="A61" s="92"/>
      <c r="B61" s="68"/>
      <c r="C61" s="68"/>
      <c r="D61" s="81"/>
      <c r="E61" s="81"/>
      <c r="F61" s="257"/>
      <c r="G61" s="81"/>
      <c r="H61" s="257"/>
      <c r="I61" s="81"/>
      <c r="J61" s="257"/>
      <c r="K61" s="81"/>
      <c r="L61" s="82"/>
      <c r="M61" s="82"/>
      <c r="N61" s="82"/>
      <c r="O61" s="93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</row>
    <row r="62" spans="1:40" ht="13.5" thickBot="1">
      <c r="A62" s="66"/>
      <c r="B62" s="66"/>
      <c r="C62" s="66"/>
      <c r="D62" s="66"/>
      <c r="E62" s="66"/>
      <c r="F62" s="258"/>
      <c r="G62" s="66"/>
      <c r="H62" s="258"/>
      <c r="I62" s="66"/>
      <c r="J62" s="258"/>
      <c r="K62" s="66"/>
      <c r="L62" s="66"/>
      <c r="M62" s="66"/>
      <c r="N62" s="66"/>
      <c r="O62" s="94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</row>
    <row r="63" spans="1:40">
      <c r="A63" s="1" t="s">
        <v>21</v>
      </c>
      <c r="B63" s="70"/>
      <c r="C63" s="70"/>
      <c r="D63" s="70"/>
      <c r="E63" s="70"/>
      <c r="F63" s="259"/>
      <c r="G63" s="72"/>
      <c r="H63" s="259"/>
      <c r="I63" s="70"/>
      <c r="J63" s="259"/>
      <c r="K63" s="220"/>
      <c r="L63" s="72"/>
      <c r="M63" s="72"/>
      <c r="N63" s="72"/>
      <c r="O63" s="100" t="s">
        <v>3</v>
      </c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</row>
    <row r="64" spans="1:40">
      <c r="A64" s="217" t="s">
        <v>117</v>
      </c>
      <c r="B64" s="7"/>
      <c r="C64" s="7"/>
      <c r="D64" s="7"/>
      <c r="E64" s="7"/>
      <c r="F64" s="260"/>
      <c r="G64" s="102"/>
      <c r="H64" s="260"/>
      <c r="I64" s="7"/>
      <c r="J64" s="260"/>
      <c r="K64" s="221"/>
      <c r="L64" s="102"/>
      <c r="M64" s="102"/>
      <c r="N64" s="102"/>
      <c r="O64" s="163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</row>
    <row r="65" spans="1:40" s="66" customFormat="1">
      <c r="A65" s="217" t="s">
        <v>116</v>
      </c>
      <c r="B65" s="7"/>
      <c r="C65" s="7"/>
      <c r="D65" s="7"/>
      <c r="E65" s="7"/>
      <c r="F65" s="260"/>
      <c r="G65" s="102"/>
      <c r="H65" s="260"/>
      <c r="I65" s="7"/>
      <c r="J65" s="260"/>
      <c r="K65" s="221"/>
      <c r="L65" s="102"/>
      <c r="M65" s="102"/>
      <c r="N65" s="102"/>
      <c r="O65" s="164"/>
    </row>
    <row r="66" spans="1:40">
      <c r="A66" s="217" t="s">
        <v>118</v>
      </c>
      <c r="B66" s="7"/>
      <c r="C66" s="7"/>
      <c r="D66" s="7"/>
      <c r="E66" s="7"/>
      <c r="F66" s="260"/>
      <c r="G66" s="102"/>
      <c r="H66" s="260"/>
      <c r="I66" s="7"/>
      <c r="J66" s="260"/>
      <c r="K66" s="221"/>
      <c r="L66" s="102"/>
      <c r="M66" s="102"/>
      <c r="N66" s="102"/>
      <c r="O66" s="163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</row>
    <row r="67" spans="1:40" ht="13.5" thickBot="1">
      <c r="A67" s="224"/>
      <c r="B67" s="143"/>
      <c r="C67" s="143"/>
      <c r="D67" s="143"/>
      <c r="E67" s="143"/>
      <c r="F67" s="261"/>
      <c r="G67" s="133"/>
      <c r="H67" s="261"/>
      <c r="I67" s="143"/>
      <c r="J67" s="261"/>
      <c r="K67" s="143"/>
      <c r="L67" s="133"/>
      <c r="M67" s="133"/>
      <c r="N67" s="133"/>
      <c r="O67" s="165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</row>
    <row r="68" spans="1:40">
      <c r="A68" s="66"/>
      <c r="B68" s="66"/>
      <c r="C68" s="66"/>
      <c r="D68" s="66"/>
      <c r="E68" s="66"/>
      <c r="F68" s="258"/>
      <c r="G68" s="66"/>
      <c r="H68" s="258"/>
      <c r="I68" s="66"/>
      <c r="J68" s="258"/>
      <c r="K68" s="66"/>
      <c r="L68" s="66"/>
      <c r="M68" s="66"/>
      <c r="N68" s="66"/>
      <c r="O68" s="94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</row>
    <row r="69" spans="1:40" ht="13.5" thickBot="1">
      <c r="A69" s="66"/>
      <c r="B69" s="66"/>
      <c r="C69" s="66"/>
      <c r="D69" s="66"/>
      <c r="E69" s="66"/>
      <c r="F69" s="258"/>
      <c r="G69" s="66"/>
      <c r="H69" s="258"/>
      <c r="I69" s="66"/>
      <c r="J69" s="258"/>
      <c r="K69" s="66"/>
      <c r="L69" s="66"/>
      <c r="M69" s="66"/>
      <c r="N69" s="66"/>
      <c r="O69" s="94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</row>
    <row r="70" spans="1:40">
      <c r="A70" s="1" t="s">
        <v>22</v>
      </c>
      <c r="B70" s="112"/>
      <c r="C70" s="171"/>
      <c r="D70" s="276" t="s">
        <v>0</v>
      </c>
      <c r="E70" s="277"/>
      <c r="F70" s="278" t="s">
        <v>1</v>
      </c>
      <c r="G70" s="277"/>
      <c r="H70" s="278" t="s">
        <v>2</v>
      </c>
      <c r="I70" s="277"/>
      <c r="J70" s="278" t="s">
        <v>66</v>
      </c>
      <c r="K70" s="279"/>
      <c r="L70" s="27"/>
      <c r="M70" s="27"/>
      <c r="N70" s="54"/>
      <c r="O70" s="19" t="s">
        <v>3</v>
      </c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</row>
    <row r="71" spans="1:40">
      <c r="A71" s="2"/>
      <c r="B71" s="49"/>
      <c r="C71" s="186"/>
      <c r="D71" s="42" t="s">
        <v>96</v>
      </c>
      <c r="E71" s="218" t="s">
        <v>97</v>
      </c>
      <c r="F71" s="266" t="s">
        <v>96</v>
      </c>
      <c r="G71" s="218" t="s">
        <v>97</v>
      </c>
      <c r="H71" s="266" t="s">
        <v>96</v>
      </c>
      <c r="I71" s="218" t="s">
        <v>97</v>
      </c>
      <c r="J71" s="266" t="s">
        <v>96</v>
      </c>
      <c r="K71" s="43" t="s">
        <v>97</v>
      </c>
      <c r="L71" s="3"/>
      <c r="M71" s="3"/>
      <c r="N71" s="43"/>
      <c r="O71" s="20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</row>
    <row r="72" spans="1:40">
      <c r="A72" s="2" t="s">
        <v>7</v>
      </c>
      <c r="B72" s="65" t="s">
        <v>5</v>
      </c>
      <c r="C72" s="7"/>
      <c r="D72" s="113">
        <f>D8</f>
        <v>-98</v>
      </c>
      <c r="E72" s="97">
        <f>E8</f>
        <v>-98</v>
      </c>
      <c r="F72" s="238"/>
      <c r="G72" s="97"/>
      <c r="H72" s="238"/>
      <c r="I72" s="97"/>
      <c r="J72" s="238"/>
      <c r="K72" s="98"/>
      <c r="L72" s="7"/>
      <c r="M72" s="7"/>
      <c r="N72" s="65"/>
      <c r="O72" s="33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</row>
    <row r="73" spans="1:40">
      <c r="A73" s="179" t="s">
        <v>63</v>
      </c>
      <c r="B73" s="65" t="s">
        <v>6</v>
      </c>
      <c r="C73" s="7"/>
      <c r="D73" s="113"/>
      <c r="E73" s="97"/>
      <c r="F73" s="238">
        <f t="shared" ref="F73:K73" si="13">F10</f>
        <v>-999</v>
      </c>
      <c r="G73" s="97">
        <f t="shared" si="13"/>
        <v>-5.45</v>
      </c>
      <c r="H73" s="238">
        <f t="shared" si="13"/>
        <v>-999</v>
      </c>
      <c r="I73" s="97">
        <f t="shared" si="13"/>
        <v>-11.67</v>
      </c>
      <c r="J73" s="238">
        <f t="shared" si="13"/>
        <v>-999</v>
      </c>
      <c r="K73" s="98">
        <f t="shared" si="13"/>
        <v>-11.67</v>
      </c>
      <c r="L73" s="102"/>
      <c r="M73" s="102"/>
      <c r="N73" s="103"/>
      <c r="O73" s="33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</row>
    <row r="74" spans="1:40">
      <c r="A74" s="2" t="s">
        <v>16</v>
      </c>
      <c r="B74" s="65" t="s">
        <v>6</v>
      </c>
      <c r="C74" s="7"/>
      <c r="D74" s="208">
        <v>0</v>
      </c>
      <c r="E74" s="209">
        <v>0</v>
      </c>
      <c r="F74" s="238">
        <v>0</v>
      </c>
      <c r="G74" s="209">
        <v>0.45</v>
      </c>
      <c r="H74" s="271">
        <v>0</v>
      </c>
      <c r="I74" s="209">
        <v>0.47</v>
      </c>
      <c r="J74" s="271">
        <v>0</v>
      </c>
      <c r="K74" s="210">
        <v>0.47</v>
      </c>
      <c r="L74" s="102"/>
      <c r="M74" s="102"/>
      <c r="N74" s="103"/>
      <c r="O74" s="134" t="s">
        <v>13</v>
      </c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</row>
    <row r="75" spans="1:40">
      <c r="A75" s="105" t="s">
        <v>15</v>
      </c>
      <c r="B75" s="65"/>
      <c r="C75" s="7"/>
      <c r="D75" s="147">
        <f t="shared" ref="D75:E75" si="14">D72+D74</f>
        <v>-98</v>
      </c>
      <c r="E75" s="148">
        <f t="shared" si="14"/>
        <v>-98</v>
      </c>
      <c r="F75" s="250">
        <f t="shared" ref="F75:I75" si="15">F73+F74</f>
        <v>-999</v>
      </c>
      <c r="G75" s="148">
        <f t="shared" si="15"/>
        <v>-5</v>
      </c>
      <c r="H75" s="250">
        <f t="shared" si="15"/>
        <v>-999</v>
      </c>
      <c r="I75" s="148">
        <f t="shared" si="15"/>
        <v>-11.2</v>
      </c>
      <c r="J75" s="250">
        <f t="shared" ref="J75:K75" si="16">J73+J74</f>
        <v>-999</v>
      </c>
      <c r="K75" s="149">
        <f t="shared" si="16"/>
        <v>-11.2</v>
      </c>
      <c r="L75" s="102"/>
      <c r="M75" s="102"/>
      <c r="N75" s="103"/>
      <c r="O75" s="134" t="s">
        <v>26</v>
      </c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</row>
    <row r="76" spans="1:40">
      <c r="A76" s="2"/>
      <c r="B76" s="65"/>
      <c r="C76" s="7"/>
      <c r="D76" s="108"/>
      <c r="E76" s="221"/>
      <c r="F76" s="238"/>
      <c r="G76" s="97"/>
      <c r="H76" s="238"/>
      <c r="I76" s="97"/>
      <c r="J76" s="238"/>
      <c r="K76" s="98"/>
      <c r="L76" s="102"/>
      <c r="M76" s="102"/>
      <c r="N76" s="103"/>
      <c r="O76" s="134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</row>
    <row r="77" spans="1:40">
      <c r="A77" s="135" t="s">
        <v>12</v>
      </c>
      <c r="B77" s="65"/>
      <c r="C77" s="7"/>
      <c r="D77" s="108"/>
      <c r="E77" s="221"/>
      <c r="F77" s="238"/>
      <c r="G77" s="97"/>
      <c r="H77" s="238"/>
      <c r="I77" s="97"/>
      <c r="J77" s="238"/>
      <c r="K77" s="98"/>
      <c r="L77" s="102"/>
      <c r="M77" s="102"/>
      <c r="N77" s="103"/>
      <c r="O77" s="134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</row>
    <row r="78" spans="1:40">
      <c r="A78" s="2" t="s">
        <v>8</v>
      </c>
      <c r="B78" s="65" t="s">
        <v>14</v>
      </c>
      <c r="C78" s="7"/>
      <c r="D78" s="136">
        <f t="shared" ref="D78:E78" si="17">(10^12)*(10^-3)*10^(D75/10)</f>
        <v>0.15848931924611098</v>
      </c>
      <c r="E78" s="137">
        <f t="shared" si="17"/>
        <v>0.15848931924611098</v>
      </c>
      <c r="F78" s="269">
        <f>(10^12)*(10^-3)*10^((D75+F75)/10)</f>
        <v>1.9952623149688152E-101</v>
      </c>
      <c r="G78" s="137">
        <f>(10^12)*(10^-3)*10^((E75+G75)/10)</f>
        <v>5.0118723362726991E-2</v>
      </c>
      <c r="H78" s="269">
        <f>(10^12)*(10^-3)*10^((D75+H75)/10)</f>
        <v>1.9952623149688152E-101</v>
      </c>
      <c r="I78" s="137">
        <f>(10^12)*(10^-3)*10^((E75+I75)/10)</f>
        <v>1.2022644346174101E-2</v>
      </c>
      <c r="J78" s="269">
        <f>(10^12)*(10^-3)*10^((D75+J75)/10)</f>
        <v>1.9952623149688152E-101</v>
      </c>
      <c r="K78" s="138">
        <f>(10^12)*(10^-3)*10^((E75+K75)/10)</f>
        <v>1.2022644346174101E-2</v>
      </c>
      <c r="L78" s="137"/>
      <c r="M78" s="137"/>
      <c r="N78" s="138"/>
      <c r="O78" s="134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</row>
    <row r="79" spans="1:40">
      <c r="A79" s="2" t="s">
        <v>8</v>
      </c>
      <c r="B79" s="180" t="s">
        <v>58</v>
      </c>
      <c r="C79" s="7"/>
      <c r="D79" s="136">
        <f>(10^12)*(10^-3)*10^((D75+10*LOG10(D5/15))/10)</f>
        <v>0.15848931924611098</v>
      </c>
      <c r="E79" s="137">
        <f>(10^12)*(10^-3)*10^((E75+10*LOG10(E5/15))/10)</f>
        <v>0.15848931924611098</v>
      </c>
      <c r="F79" s="269">
        <f>(10^12)*(10^-3)*10^((D75+F75+10*LOG10(D5/15))/10)</f>
        <v>1.9952623149688152E-101</v>
      </c>
      <c r="G79" s="137">
        <f>(10^12)*(10^-3)*10^((E75+G75+10*LOG10(E5/15))/10)</f>
        <v>5.0118723362726991E-2</v>
      </c>
      <c r="H79" s="269">
        <f>(10^12)*(10^-3)*10^((D75+H75+10*LOG10(D5/15))/10)</f>
        <v>1.9952623149688152E-101</v>
      </c>
      <c r="I79" s="137">
        <f>(10^12)*(10^-3)*10^((E75+I75+10*LOG10(E5/15))/10)</f>
        <v>1.2022644346174101E-2</v>
      </c>
      <c r="J79" s="269">
        <f>(10^12)*(10^-3)*10^((D75+J75+10*LOG10(D5/15))/10)</f>
        <v>1.9952623149688152E-101</v>
      </c>
      <c r="K79" s="138">
        <f>(10^12)*(10^-3)*10^((E75+K75+10*LOG10(E5/15))/10)</f>
        <v>1.2022644346174101E-2</v>
      </c>
      <c r="L79" s="137"/>
      <c r="M79" s="137"/>
      <c r="N79" s="138"/>
      <c r="O79" s="134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</row>
    <row r="80" spans="1:40">
      <c r="A80" s="236" t="s">
        <v>65</v>
      </c>
      <c r="B80" s="65" t="s">
        <v>6</v>
      </c>
      <c r="C80" s="7"/>
      <c r="D80" s="108" t="s">
        <v>9</v>
      </c>
      <c r="E80" s="221" t="s">
        <v>9</v>
      </c>
      <c r="F80" s="250">
        <f>10*LOG(F79/(D79+H79+J79))</f>
        <v>-999.00000000000023</v>
      </c>
      <c r="G80" s="10">
        <f>10*LOG(G79/(E79+I79+K79))</f>
        <v>-5.6134521735025436</v>
      </c>
      <c r="H80" s="250">
        <f>10*LOG(H79/(D79+F79+J79))</f>
        <v>-999.00000000000023</v>
      </c>
      <c r="I80" s="10">
        <f>10*LOG(I79/(E79+G79+K79))</f>
        <v>-12.636659172082702</v>
      </c>
      <c r="J80" s="250">
        <f>10*LOG(J79/(F79+H79+D79))</f>
        <v>-999.00000000000023</v>
      </c>
      <c r="K80" s="140">
        <f>10*LOG(K79/(G79+I79+E79))</f>
        <v>-12.636659172082705</v>
      </c>
      <c r="L80" s="34"/>
      <c r="M80" s="34"/>
      <c r="N80" s="47"/>
      <c r="O80" s="33" t="str">
        <f>O19</f>
        <v>For PRS Es/Iot range check</v>
      </c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</row>
    <row r="81" spans="1:40">
      <c r="A81" s="236" t="s">
        <v>64</v>
      </c>
      <c r="B81" s="65" t="s">
        <v>5</v>
      </c>
      <c r="C81" s="7"/>
      <c r="D81" s="108" t="s">
        <v>9</v>
      </c>
      <c r="E81" s="221" t="s">
        <v>9</v>
      </c>
      <c r="F81" s="250">
        <f>D75+F75</f>
        <v>-1097</v>
      </c>
      <c r="G81" s="10">
        <f>E75+G75</f>
        <v>-103</v>
      </c>
      <c r="H81" s="250">
        <f>D75+H75</f>
        <v>-1097</v>
      </c>
      <c r="I81" s="10">
        <f>E75+I75</f>
        <v>-109.2</v>
      </c>
      <c r="J81" s="250">
        <f>D75+J75</f>
        <v>-1097</v>
      </c>
      <c r="K81" s="140">
        <f>E75+K75</f>
        <v>-109.2</v>
      </c>
      <c r="L81" s="7"/>
      <c r="M81" s="221"/>
      <c r="N81" s="65"/>
      <c r="O81" s="134" t="str">
        <f>O20</f>
        <v>For PRP level range check</v>
      </c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</row>
    <row r="82" spans="1:40">
      <c r="A82" s="236" t="s">
        <v>64</v>
      </c>
      <c r="B82" s="180" t="s">
        <v>57</v>
      </c>
      <c r="C82" s="7"/>
      <c r="D82" s="108" t="s">
        <v>9</v>
      </c>
      <c r="E82" s="221" t="s">
        <v>9</v>
      </c>
      <c r="F82" s="272">
        <f>F81+10*LOG10(D5/15)</f>
        <v>-1097</v>
      </c>
      <c r="G82" s="141">
        <f>G81+10*LOG10(E5/15)</f>
        <v>-103</v>
      </c>
      <c r="H82" s="272">
        <f>H81+10*LOG10(F5/15)</f>
        <v>-1097</v>
      </c>
      <c r="I82" s="141">
        <f>I81+10*LOG10(G5/15)</f>
        <v>-109.2</v>
      </c>
      <c r="J82" s="272">
        <f>J81+10*LOG10(J5/15)</f>
        <v>-1097</v>
      </c>
      <c r="K82" s="211">
        <f>K81+10*LOG10(K5/15)</f>
        <v>-109.2</v>
      </c>
      <c r="L82" s="7"/>
      <c r="M82" s="221"/>
      <c r="N82" s="65"/>
      <c r="O82" s="134" t="str">
        <f>O21</f>
        <v>For PRP level range check</v>
      </c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</row>
    <row r="83" spans="1:40">
      <c r="A83" s="156" t="s">
        <v>34</v>
      </c>
      <c r="B83" s="216" t="s">
        <v>60</v>
      </c>
      <c r="C83" s="7"/>
      <c r="D83" s="139">
        <f>10*LOG((D79+F79+H79)*10^-9)+10*LOG((38.16*10^6)/(D5*10^3))</f>
        <v>-63.944828930236234</v>
      </c>
      <c r="E83" s="10">
        <f>10*LOG((E79+G79+I79)*10^-9)+10*LOG((38.16*10^6)/(E5*10^3))</f>
        <v>-62.508169758153535</v>
      </c>
      <c r="F83" s="238" t="s">
        <v>9</v>
      </c>
      <c r="G83" s="221" t="s">
        <v>9</v>
      </c>
      <c r="H83" s="238" t="s">
        <v>9</v>
      </c>
      <c r="I83" s="221" t="s">
        <v>9</v>
      </c>
      <c r="J83" s="238" t="s">
        <v>9</v>
      </c>
      <c r="K83" s="219" t="s">
        <v>9</v>
      </c>
      <c r="L83" s="7"/>
      <c r="M83" s="221"/>
      <c r="N83" s="219"/>
      <c r="O83" s="183" t="s">
        <v>35</v>
      </c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</row>
    <row r="84" spans="1:40" ht="13.5" thickBot="1">
      <c r="A84" s="142" t="s">
        <v>34</v>
      </c>
      <c r="B84" s="146" t="s">
        <v>36</v>
      </c>
      <c r="C84" s="143"/>
      <c r="D84" s="144">
        <f>10*LOG((D78+F78+H78)*10^-9)+10*LOG((9*10^6)/(15*10^3))</f>
        <v>-70.218487496163561</v>
      </c>
      <c r="E84" s="145">
        <f>10*LOG((E78+G78+I78)*10^-9)+10*LOG((9*10^6)/(15*10^3))</f>
        <v>-68.781828324080863</v>
      </c>
      <c r="F84" s="273" t="s">
        <v>9</v>
      </c>
      <c r="G84" s="143" t="s">
        <v>9</v>
      </c>
      <c r="H84" s="273" t="s">
        <v>9</v>
      </c>
      <c r="I84" s="143" t="s">
        <v>9</v>
      </c>
      <c r="J84" s="273" t="s">
        <v>9</v>
      </c>
      <c r="K84" s="146" t="s">
        <v>9</v>
      </c>
      <c r="L84" s="143"/>
      <c r="M84" s="143"/>
      <c r="N84" s="146"/>
      <c r="O84" s="26" t="str">
        <f>O23</f>
        <v>For Io level range check</v>
      </c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</row>
    <row r="85" spans="1:40">
      <c r="A85" s="96"/>
      <c r="B85" s="67"/>
      <c r="C85" s="67"/>
      <c r="D85" s="67"/>
      <c r="E85" s="67"/>
      <c r="F85" s="262"/>
      <c r="G85" s="95"/>
      <c r="H85" s="262"/>
      <c r="I85" s="95"/>
      <c r="J85" s="262"/>
      <c r="K85" s="95"/>
      <c r="L85" s="67"/>
      <c r="M85" s="67"/>
      <c r="N85" s="67"/>
      <c r="O85" s="93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</row>
    <row r="86" spans="1:40" ht="13.5" thickBot="1">
      <c r="A86" s="66"/>
      <c r="B86" s="66"/>
      <c r="C86" s="66"/>
      <c r="D86" s="270"/>
      <c r="E86" s="270"/>
      <c r="F86" s="258"/>
      <c r="G86" s="270"/>
      <c r="H86" s="258"/>
      <c r="I86" s="270"/>
      <c r="J86" s="258"/>
      <c r="K86" s="270"/>
      <c r="L86" s="66"/>
      <c r="M86" s="66"/>
      <c r="N86" s="66"/>
      <c r="O86" s="94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</row>
    <row r="87" spans="1:40">
      <c r="A87" s="1" t="s">
        <v>23</v>
      </c>
      <c r="B87" s="69"/>
      <c r="C87" s="70"/>
      <c r="D87" s="276" t="s">
        <v>0</v>
      </c>
      <c r="E87" s="277"/>
      <c r="F87" s="276" t="s">
        <v>1</v>
      </c>
      <c r="G87" s="277"/>
      <c r="H87" s="278" t="s">
        <v>2</v>
      </c>
      <c r="I87" s="277"/>
      <c r="J87" s="278" t="s">
        <v>66</v>
      </c>
      <c r="K87" s="279"/>
      <c r="L87" s="274" t="s">
        <v>32</v>
      </c>
      <c r="M87" s="275"/>
      <c r="N87" s="112" t="s">
        <v>56</v>
      </c>
      <c r="O87" s="19" t="s">
        <v>3</v>
      </c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</row>
    <row r="88" spans="1:40">
      <c r="A88" s="51"/>
      <c r="B88" s="65"/>
      <c r="C88" s="7"/>
      <c r="D88" s="42" t="s">
        <v>96</v>
      </c>
      <c r="E88" s="218" t="s">
        <v>97</v>
      </c>
      <c r="F88" s="241" t="s">
        <v>96</v>
      </c>
      <c r="G88" s="218" t="s">
        <v>97</v>
      </c>
      <c r="H88" s="266" t="s">
        <v>96</v>
      </c>
      <c r="I88" s="218" t="s">
        <v>97</v>
      </c>
      <c r="J88" s="266" t="s">
        <v>96</v>
      </c>
      <c r="K88" s="43" t="s">
        <v>97</v>
      </c>
      <c r="L88" s="42" t="s">
        <v>96</v>
      </c>
      <c r="M88" s="3" t="s">
        <v>97</v>
      </c>
      <c r="N88" s="198"/>
      <c r="O88" s="20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</row>
    <row r="89" spans="1:40">
      <c r="A89" s="166" t="s">
        <v>76</v>
      </c>
      <c r="B89" s="128" t="s">
        <v>6</v>
      </c>
      <c r="C89" s="132"/>
      <c r="D89" s="150"/>
      <c r="E89" s="151"/>
      <c r="F89" s="237">
        <f>F90-L90</f>
        <v>-999.30000000000018</v>
      </c>
      <c r="G89" s="154">
        <f>G90-M90</f>
        <v>-5.9146684622607948</v>
      </c>
      <c r="H89" s="238"/>
      <c r="I89" s="151"/>
      <c r="J89" s="238"/>
      <c r="K89" s="152"/>
      <c r="L89" s="111"/>
      <c r="M89" s="114"/>
      <c r="N89" s="199">
        <v>-6</v>
      </c>
      <c r="O89" s="204" t="s">
        <v>75</v>
      </c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</row>
    <row r="90" spans="1:40">
      <c r="A90" s="167" t="s">
        <v>77</v>
      </c>
      <c r="B90" s="128" t="s">
        <v>6</v>
      </c>
      <c r="C90" s="132"/>
      <c r="D90" s="150"/>
      <c r="E90" s="151"/>
      <c r="F90" s="237">
        <f t="shared" ref="F90:G90" si="18">F80</f>
        <v>-999.00000000000023</v>
      </c>
      <c r="G90" s="151">
        <f t="shared" si="18"/>
        <v>-5.6134521735025436</v>
      </c>
      <c r="H90" s="238"/>
      <c r="I90" s="151"/>
      <c r="J90" s="238"/>
      <c r="K90" s="152"/>
      <c r="L90" s="116">
        <f>L35</f>
        <v>0.3</v>
      </c>
      <c r="M90" s="117">
        <f>M35</f>
        <v>0.30121628875825157</v>
      </c>
      <c r="N90" s="200"/>
      <c r="O90" s="205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</row>
    <row r="91" spans="1:40">
      <c r="A91" s="166" t="s">
        <v>78</v>
      </c>
      <c r="B91" s="128" t="s">
        <v>6</v>
      </c>
      <c r="C91" s="132"/>
      <c r="D91" s="150"/>
      <c r="E91" s="151"/>
      <c r="F91" s="237">
        <f>F90+L90</f>
        <v>-998.70000000000027</v>
      </c>
      <c r="G91" s="151">
        <f>G90+M90</f>
        <v>-5.3122358847442923</v>
      </c>
      <c r="H91" s="238"/>
      <c r="I91" s="151"/>
      <c r="J91" s="238"/>
      <c r="K91" s="152"/>
      <c r="L91" s="116"/>
      <c r="M91" s="117"/>
      <c r="N91" s="201"/>
      <c r="O91" s="205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</row>
    <row r="92" spans="1:40">
      <c r="A92" s="105"/>
      <c r="B92" s="103"/>
      <c r="C92" s="102"/>
      <c r="D92" s="113"/>
      <c r="E92" s="97"/>
      <c r="F92" s="237"/>
      <c r="G92" s="97"/>
      <c r="H92" s="238"/>
      <c r="I92" s="97"/>
      <c r="J92" s="238"/>
      <c r="K92" s="98"/>
      <c r="L92" s="120"/>
      <c r="M92" s="121"/>
      <c r="N92" s="202"/>
      <c r="O92" s="205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</row>
    <row r="93" spans="1:40">
      <c r="A93" s="166" t="s">
        <v>79</v>
      </c>
      <c r="B93" s="128" t="s">
        <v>6</v>
      </c>
      <c r="C93" s="132"/>
      <c r="D93" s="150"/>
      <c r="E93" s="151"/>
      <c r="F93" s="237"/>
      <c r="G93" s="151"/>
      <c r="H93" s="238">
        <f>H94-L94</f>
        <v>-999.30000000000018</v>
      </c>
      <c r="I93" s="154">
        <f>I94-M94</f>
        <v>-12.944547554551949</v>
      </c>
      <c r="J93" s="238"/>
      <c r="K93" s="239"/>
      <c r="L93" s="111"/>
      <c r="M93" s="114"/>
      <c r="N93" s="199">
        <v>-13</v>
      </c>
      <c r="O93" s="204" t="s">
        <v>75</v>
      </c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</row>
    <row r="94" spans="1:40">
      <c r="A94" s="167" t="s">
        <v>80</v>
      </c>
      <c r="B94" s="128" t="s">
        <v>6</v>
      </c>
      <c r="C94" s="132"/>
      <c r="D94" s="150"/>
      <c r="E94" s="151"/>
      <c r="F94" s="237"/>
      <c r="G94" s="151"/>
      <c r="H94" s="238">
        <f t="shared" ref="H94:I94" si="19">H80</f>
        <v>-999.00000000000023</v>
      </c>
      <c r="I94" s="151">
        <f t="shared" si="19"/>
        <v>-12.636659172082702</v>
      </c>
      <c r="J94" s="238"/>
      <c r="K94" s="152"/>
      <c r="L94" s="116">
        <f>L39</f>
        <v>0.3</v>
      </c>
      <c r="M94" s="117">
        <f>M39</f>
        <v>0.30788838246924749</v>
      </c>
      <c r="N94" s="200"/>
      <c r="O94" s="20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</row>
    <row r="95" spans="1:40">
      <c r="A95" s="166" t="s">
        <v>81</v>
      </c>
      <c r="B95" s="128" t="s">
        <v>6</v>
      </c>
      <c r="C95" s="132"/>
      <c r="D95" s="150"/>
      <c r="E95" s="151"/>
      <c r="F95" s="237"/>
      <c r="G95" s="151"/>
      <c r="H95" s="238">
        <f>H94+L94</f>
        <v>-998.70000000000027</v>
      </c>
      <c r="I95" s="151">
        <f>I94+M94</f>
        <v>-12.328770789613454</v>
      </c>
      <c r="J95" s="238"/>
      <c r="K95" s="152"/>
      <c r="L95" s="116"/>
      <c r="M95" s="117"/>
      <c r="N95" s="201"/>
      <c r="O95" s="20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</row>
    <row r="96" spans="1:40">
      <c r="A96" s="105"/>
      <c r="B96" s="103"/>
      <c r="C96" s="102"/>
      <c r="D96" s="113"/>
      <c r="E96" s="97"/>
      <c r="F96" s="237"/>
      <c r="G96" s="97"/>
      <c r="H96" s="238"/>
      <c r="I96" s="97"/>
      <c r="J96" s="238"/>
      <c r="K96" s="98"/>
      <c r="L96" s="120"/>
      <c r="M96" s="121"/>
      <c r="N96" s="202"/>
      <c r="O96" s="205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</row>
    <row r="97" spans="1:40">
      <c r="A97" s="166" t="s">
        <v>82</v>
      </c>
      <c r="B97" s="128" t="s">
        <v>6</v>
      </c>
      <c r="C97" s="132"/>
      <c r="D97" s="150"/>
      <c r="E97" s="151"/>
      <c r="F97" s="237"/>
      <c r="G97" s="151"/>
      <c r="H97" s="238"/>
      <c r="I97" s="238"/>
      <c r="J97" s="238">
        <f>J98-L98</f>
        <v>-999.30000000000018</v>
      </c>
      <c r="K97" s="155">
        <f>K98-M98</f>
        <v>-12.944547554551953</v>
      </c>
      <c r="L97" s="111"/>
      <c r="M97" s="114"/>
      <c r="N97" s="199">
        <v>-13</v>
      </c>
      <c r="O97" s="204" t="s">
        <v>75</v>
      </c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</row>
    <row r="98" spans="1:40">
      <c r="A98" s="167" t="s">
        <v>83</v>
      </c>
      <c r="B98" s="128" t="s">
        <v>6</v>
      </c>
      <c r="C98" s="132"/>
      <c r="D98" s="150"/>
      <c r="E98" s="151"/>
      <c r="F98" s="237"/>
      <c r="G98" s="151"/>
      <c r="H98" s="238"/>
      <c r="I98" s="151"/>
      <c r="J98" s="238">
        <f>J80</f>
        <v>-999.00000000000023</v>
      </c>
      <c r="K98" s="152">
        <f>K80</f>
        <v>-12.636659172082705</v>
      </c>
      <c r="L98" s="116">
        <f>L43</f>
        <v>0.3</v>
      </c>
      <c r="M98" s="117">
        <f>M43</f>
        <v>0.30788838246924749</v>
      </c>
      <c r="N98" s="200"/>
      <c r="O98" s="20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</row>
    <row r="99" spans="1:40">
      <c r="A99" s="166" t="s">
        <v>84</v>
      </c>
      <c r="B99" s="128" t="s">
        <v>6</v>
      </c>
      <c r="C99" s="132"/>
      <c r="D99" s="150"/>
      <c r="E99" s="151"/>
      <c r="F99" s="237"/>
      <c r="G99" s="151"/>
      <c r="H99" s="238"/>
      <c r="I99" s="151"/>
      <c r="J99" s="238">
        <f>J98+L98</f>
        <v>-998.70000000000027</v>
      </c>
      <c r="K99" s="152">
        <f>K98+M98</f>
        <v>-12.328770789613458</v>
      </c>
      <c r="L99" s="116"/>
      <c r="M99" s="117"/>
      <c r="N99" s="201"/>
      <c r="O99" s="20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</row>
    <row r="100" spans="1:40">
      <c r="A100" s="105"/>
      <c r="B100" s="103"/>
      <c r="C100" s="102"/>
      <c r="D100" s="113"/>
      <c r="E100" s="97"/>
      <c r="F100" s="237"/>
      <c r="G100" s="97"/>
      <c r="H100" s="238"/>
      <c r="I100" s="97"/>
      <c r="J100" s="238"/>
      <c r="K100" s="98"/>
      <c r="L100" s="123"/>
      <c r="M100" s="124"/>
      <c r="N100" s="203"/>
      <c r="O100" s="20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</row>
    <row r="101" spans="1:40">
      <c r="A101" s="166" t="s">
        <v>86</v>
      </c>
      <c r="B101" s="215" t="s">
        <v>59</v>
      </c>
      <c r="C101" s="132"/>
      <c r="D101" s="150"/>
      <c r="E101" s="151"/>
      <c r="F101" s="237">
        <f>F102-L102</f>
        <v>-1098.5297058540777</v>
      </c>
      <c r="G101" s="154">
        <f>G102-M102</f>
        <v>-104.52970585407783</v>
      </c>
      <c r="H101" s="238"/>
      <c r="I101" s="151"/>
      <c r="J101" s="238"/>
      <c r="K101" s="152"/>
      <c r="L101" s="111"/>
      <c r="M101" s="114"/>
      <c r="N101" s="199">
        <f>-123.5</f>
        <v>-123.5</v>
      </c>
      <c r="O101" s="204" t="s">
        <v>91</v>
      </c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</row>
    <row r="102" spans="1:40">
      <c r="A102" s="167" t="s">
        <v>87</v>
      </c>
      <c r="B102" s="215" t="s">
        <v>59</v>
      </c>
      <c r="C102" s="132"/>
      <c r="D102" s="150"/>
      <c r="E102" s="151"/>
      <c r="F102" s="237">
        <f>F82</f>
        <v>-1097</v>
      </c>
      <c r="G102" s="151">
        <f t="shared" ref="G102" si="20">G82</f>
        <v>-103</v>
      </c>
      <c r="H102" s="238"/>
      <c r="I102" s="151"/>
      <c r="J102" s="238"/>
      <c r="K102" s="152"/>
      <c r="L102" s="116">
        <f>L47</f>
        <v>1.5297058540778354</v>
      </c>
      <c r="M102" s="117">
        <f>M47</f>
        <v>1.5297058540778354</v>
      </c>
      <c r="N102" s="200"/>
      <c r="O102" s="20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</row>
    <row r="103" spans="1:40">
      <c r="A103" s="166" t="s">
        <v>85</v>
      </c>
      <c r="B103" s="215" t="s">
        <v>59</v>
      </c>
      <c r="C103" s="132"/>
      <c r="D103" s="150"/>
      <c r="E103" s="151"/>
      <c r="F103" s="237">
        <f>F102+L102</f>
        <v>-1095.4702941459223</v>
      </c>
      <c r="G103" s="151">
        <f>G102+M102</f>
        <v>-101.47029414592217</v>
      </c>
      <c r="H103" s="238"/>
      <c r="I103" s="151"/>
      <c r="J103" s="238"/>
      <c r="K103" s="152"/>
      <c r="L103" s="111"/>
      <c r="M103" s="114"/>
      <c r="N103" s="200"/>
      <c r="O103" s="20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</row>
    <row r="104" spans="1:40">
      <c r="A104" s="105"/>
      <c r="B104" s="103"/>
      <c r="C104" s="102"/>
      <c r="D104" s="113"/>
      <c r="E104" s="97"/>
      <c r="F104" s="237"/>
      <c r="G104" s="97"/>
      <c r="H104" s="238"/>
      <c r="I104" s="97"/>
      <c r="J104" s="238"/>
      <c r="K104" s="98"/>
      <c r="L104" s="123"/>
      <c r="M104" s="124"/>
      <c r="N104" s="203"/>
      <c r="O104" s="207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</row>
    <row r="105" spans="1:40">
      <c r="A105" s="166" t="s">
        <v>88</v>
      </c>
      <c r="B105" s="215" t="s">
        <v>59</v>
      </c>
      <c r="C105" s="132"/>
      <c r="D105" s="150"/>
      <c r="E105" s="151"/>
      <c r="F105" s="237"/>
      <c r="G105" s="151"/>
      <c r="H105" s="238">
        <f>H106-L106</f>
        <v>-1098.5297058540777</v>
      </c>
      <c r="I105" s="154">
        <f>I106-M106</f>
        <v>-110.72970585407784</v>
      </c>
      <c r="J105" s="238"/>
      <c r="K105" s="239"/>
      <c r="L105" s="111"/>
      <c r="M105" s="114"/>
      <c r="N105" s="199">
        <f>-123.5</f>
        <v>-123.5</v>
      </c>
      <c r="O105" s="204" t="s">
        <v>91</v>
      </c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</row>
    <row r="106" spans="1:40">
      <c r="A106" s="167" t="s">
        <v>89</v>
      </c>
      <c r="B106" s="215" t="s">
        <v>59</v>
      </c>
      <c r="C106" s="132"/>
      <c r="D106" s="150"/>
      <c r="E106" s="151"/>
      <c r="F106" s="237"/>
      <c r="G106" s="151"/>
      <c r="H106" s="238">
        <f>H82</f>
        <v>-1097</v>
      </c>
      <c r="I106" s="151">
        <f t="shared" ref="I106" si="21">I82</f>
        <v>-109.2</v>
      </c>
      <c r="J106" s="238"/>
      <c r="K106" s="152"/>
      <c r="L106" s="116">
        <f>L51</f>
        <v>1.5297058540778354</v>
      </c>
      <c r="M106" s="117">
        <f>M51</f>
        <v>1.5297058540778354</v>
      </c>
      <c r="N106" s="200"/>
      <c r="O106" s="207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</row>
    <row r="107" spans="1:40">
      <c r="A107" s="166" t="s">
        <v>90</v>
      </c>
      <c r="B107" s="215" t="s">
        <v>59</v>
      </c>
      <c r="C107" s="132"/>
      <c r="D107" s="150"/>
      <c r="E107" s="151"/>
      <c r="F107" s="237"/>
      <c r="G107" s="151"/>
      <c r="H107" s="238">
        <f>H106+L106</f>
        <v>-1095.4702941459223</v>
      </c>
      <c r="I107" s="151">
        <f>I106+M106</f>
        <v>-107.67029414592217</v>
      </c>
      <c r="J107" s="238"/>
      <c r="K107" s="152"/>
      <c r="L107" s="111"/>
      <c r="M107" s="114"/>
      <c r="N107" s="201"/>
      <c r="O107" s="207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</row>
    <row r="108" spans="1:40">
      <c r="A108" s="105"/>
      <c r="B108" s="103"/>
      <c r="C108" s="102"/>
      <c r="D108" s="113"/>
      <c r="E108" s="97"/>
      <c r="F108" s="237"/>
      <c r="G108" s="97"/>
      <c r="H108" s="238"/>
      <c r="I108" s="97"/>
      <c r="J108" s="238"/>
      <c r="K108" s="98"/>
      <c r="L108" s="123"/>
      <c r="M108" s="124"/>
      <c r="N108" s="203"/>
      <c r="O108" s="207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</row>
    <row r="109" spans="1:40">
      <c r="A109" s="166" t="s">
        <v>92</v>
      </c>
      <c r="B109" s="215" t="s">
        <v>59</v>
      </c>
      <c r="C109" s="132"/>
      <c r="D109" s="150"/>
      <c r="E109" s="151"/>
      <c r="F109" s="237"/>
      <c r="G109" s="151"/>
      <c r="H109" s="238"/>
      <c r="I109" s="238"/>
      <c r="J109" s="238">
        <f>J110-L110</f>
        <v>-1098.5297058540777</v>
      </c>
      <c r="K109" s="155">
        <f>K110-M110</f>
        <v>-110.72970585407784</v>
      </c>
      <c r="L109" s="111"/>
      <c r="M109" s="114"/>
      <c r="N109" s="199">
        <f>-123.5</f>
        <v>-123.5</v>
      </c>
      <c r="O109" s="204" t="s">
        <v>91</v>
      </c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</row>
    <row r="110" spans="1:40">
      <c r="A110" s="167" t="s">
        <v>93</v>
      </c>
      <c r="B110" s="215" t="s">
        <v>59</v>
      </c>
      <c r="C110" s="132"/>
      <c r="D110" s="150"/>
      <c r="E110" s="151"/>
      <c r="F110" s="237"/>
      <c r="G110" s="151"/>
      <c r="H110" s="238"/>
      <c r="I110" s="151"/>
      <c r="J110" s="238">
        <f>J81</f>
        <v>-1097</v>
      </c>
      <c r="K110" s="152">
        <f>K81</f>
        <v>-109.2</v>
      </c>
      <c r="L110" s="116">
        <f>L55</f>
        <v>1.5297058540778354</v>
      </c>
      <c r="M110" s="117">
        <f>M55</f>
        <v>1.5297058540778354</v>
      </c>
      <c r="N110" s="200"/>
      <c r="O110" s="207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</row>
    <row r="111" spans="1:40">
      <c r="A111" s="166" t="s">
        <v>94</v>
      </c>
      <c r="B111" s="215" t="s">
        <v>59</v>
      </c>
      <c r="C111" s="132"/>
      <c r="D111" s="150"/>
      <c r="E111" s="151"/>
      <c r="F111" s="237"/>
      <c r="G111" s="151"/>
      <c r="H111" s="238"/>
      <c r="I111" s="151"/>
      <c r="J111" s="238">
        <f>J110+L110</f>
        <v>-1095.4702941459223</v>
      </c>
      <c r="K111" s="152">
        <f>K110+M110</f>
        <v>-107.67029414592217</v>
      </c>
      <c r="L111" s="111"/>
      <c r="M111" s="114"/>
      <c r="N111" s="201"/>
      <c r="O111" s="207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</row>
    <row r="112" spans="1:40">
      <c r="A112" s="105"/>
      <c r="B112" s="157"/>
      <c r="C112" s="156"/>
      <c r="D112" s="2"/>
      <c r="E112" s="156"/>
      <c r="F112" s="263"/>
      <c r="G112" s="156"/>
      <c r="H112" s="267"/>
      <c r="I112" s="156"/>
      <c r="J112" s="267"/>
      <c r="K112" s="157"/>
      <c r="L112" s="2"/>
      <c r="M112" s="156"/>
      <c r="N112" s="203"/>
      <c r="O112" s="207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</row>
    <row r="113" spans="1:40">
      <c r="A113" s="166" t="s">
        <v>43</v>
      </c>
      <c r="B113" s="215" t="s">
        <v>60</v>
      </c>
      <c r="C113" s="132"/>
      <c r="D113" s="153">
        <f>D114-L114</f>
        <v>-65.444828930236241</v>
      </c>
      <c r="E113" s="154">
        <f>E114-M114</f>
        <v>-64.009514008815799</v>
      </c>
      <c r="F113" s="263"/>
      <c r="G113" s="158"/>
      <c r="H113" s="267"/>
      <c r="I113" s="158"/>
      <c r="J113" s="267"/>
      <c r="K113" s="159"/>
      <c r="L113" s="110"/>
      <c r="M113" s="158"/>
      <c r="N113" s="199">
        <v>-117.5</v>
      </c>
      <c r="O113" s="204" t="s">
        <v>98</v>
      </c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</row>
    <row r="114" spans="1:40">
      <c r="A114" s="167" t="s">
        <v>42</v>
      </c>
      <c r="B114" s="215" t="s">
        <v>60</v>
      </c>
      <c r="C114" s="132"/>
      <c r="D114" s="150">
        <f>D83</f>
        <v>-63.944828930236234</v>
      </c>
      <c r="E114" s="151">
        <f t="shared" ref="E114" si="22">E83</f>
        <v>-62.508169758153535</v>
      </c>
      <c r="F114" s="263"/>
      <c r="G114" s="158"/>
      <c r="H114" s="267"/>
      <c r="I114" s="158"/>
      <c r="J114" s="267"/>
      <c r="K114" s="159"/>
      <c r="L114" s="116">
        <f t="shared" ref="L114:M114" si="23">L59</f>
        <v>1.5</v>
      </c>
      <c r="M114" s="117">
        <f t="shared" si="23"/>
        <v>1.5013442506622661</v>
      </c>
      <c r="N114" s="200"/>
      <c r="O114" s="207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</row>
    <row r="115" spans="1:40">
      <c r="A115" s="166" t="s">
        <v>95</v>
      </c>
      <c r="B115" s="215" t="s">
        <v>60</v>
      </c>
      <c r="C115" s="132"/>
      <c r="D115" s="153">
        <f>D114+L114</f>
        <v>-62.444828930236234</v>
      </c>
      <c r="E115" s="154">
        <f>E114+M114</f>
        <v>-61.006825507491271</v>
      </c>
      <c r="F115" s="263"/>
      <c r="G115" s="158"/>
      <c r="H115" s="267"/>
      <c r="I115" s="158"/>
      <c r="J115" s="267"/>
      <c r="K115" s="159"/>
      <c r="L115" s="110"/>
      <c r="M115" s="158"/>
      <c r="N115" s="199">
        <v>-50</v>
      </c>
      <c r="O115" s="204" t="s">
        <v>99</v>
      </c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</row>
    <row r="116" spans="1:40">
      <c r="A116" s="105"/>
      <c r="B116" s="103"/>
      <c r="C116" s="102"/>
      <c r="D116" s="113"/>
      <c r="E116" s="97"/>
      <c r="F116" s="263"/>
      <c r="G116" s="160"/>
      <c r="H116" s="267"/>
      <c r="I116" s="160"/>
      <c r="J116" s="267"/>
      <c r="K116" s="161"/>
      <c r="L116" s="105"/>
      <c r="M116" s="160"/>
      <c r="N116" s="203"/>
      <c r="O116" s="207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</row>
    <row r="117" spans="1:40" ht="13.5" thickBot="1">
      <c r="A117" s="36" t="s">
        <v>27</v>
      </c>
      <c r="B117" s="57"/>
      <c r="C117" s="37"/>
      <c r="D117" s="36"/>
      <c r="E117" s="37"/>
      <c r="F117" s="264"/>
      <c r="G117" s="35"/>
      <c r="H117" s="268"/>
      <c r="I117" s="35"/>
      <c r="J117" s="268"/>
      <c r="K117" s="56"/>
      <c r="L117" s="55"/>
      <c r="M117" s="35"/>
      <c r="N117" s="56"/>
      <c r="O117" s="26" t="s">
        <v>28</v>
      </c>
    </row>
    <row r="118" spans="1:40">
      <c r="O118" s="21"/>
    </row>
    <row r="119" spans="1:40">
      <c r="O119" s="21" t="s">
        <v>45</v>
      </c>
    </row>
  </sheetData>
  <mergeCells count="26">
    <mergeCell ref="J2:K2"/>
    <mergeCell ref="J15:K15"/>
    <mergeCell ref="J26:K26"/>
    <mergeCell ref="J32:K32"/>
    <mergeCell ref="J70:K70"/>
    <mergeCell ref="D2:E2"/>
    <mergeCell ref="F2:G2"/>
    <mergeCell ref="H2:I2"/>
    <mergeCell ref="D15:E15"/>
    <mergeCell ref="F15:G15"/>
    <mergeCell ref="H15:I15"/>
    <mergeCell ref="D26:E26"/>
    <mergeCell ref="F26:G26"/>
    <mergeCell ref="H26:I26"/>
    <mergeCell ref="D32:E32"/>
    <mergeCell ref="F32:G32"/>
    <mergeCell ref="H32:I32"/>
    <mergeCell ref="L32:M32"/>
    <mergeCell ref="D70:E70"/>
    <mergeCell ref="F70:G70"/>
    <mergeCell ref="H70:I70"/>
    <mergeCell ref="D87:E87"/>
    <mergeCell ref="F87:G87"/>
    <mergeCell ref="H87:I87"/>
    <mergeCell ref="L87:M87"/>
    <mergeCell ref="J87:K87"/>
  </mergeCells>
  <conditionalFormatting sqref="O117">
    <cfRule type="cellIs" dxfId="27" priority="17" stopIfTrue="1" operator="equal">
      <formula>"Yes"</formula>
    </cfRule>
    <cfRule type="cellIs" dxfId="26" priority="18" stopIfTrue="1" operator="notEqual">
      <formula>"Yes"</formula>
    </cfRule>
  </conditionalFormatting>
  <conditionalFormatting sqref="G89">
    <cfRule type="cellIs" dxfId="25" priority="16" stopIfTrue="1" operator="lessThan">
      <formula>$N$89</formula>
    </cfRule>
  </conditionalFormatting>
  <conditionalFormatting sqref="I93">
    <cfRule type="cellIs" dxfId="24" priority="15" stopIfTrue="1" operator="lessThan">
      <formula>$N$93</formula>
    </cfRule>
  </conditionalFormatting>
  <conditionalFormatting sqref="G101">
    <cfRule type="cellIs" dxfId="23" priority="14" stopIfTrue="1" operator="lessThan">
      <formula>$N$101</formula>
    </cfRule>
  </conditionalFormatting>
  <conditionalFormatting sqref="I105 K109">
    <cfRule type="cellIs" dxfId="22" priority="13" stopIfTrue="1" operator="lessThan">
      <formula>$N$105</formula>
    </cfRule>
  </conditionalFormatting>
  <conditionalFormatting sqref="E115">
    <cfRule type="cellIs" dxfId="21" priority="11" stopIfTrue="1" operator="greaterThan">
      <formula>$N$115</formula>
    </cfRule>
  </conditionalFormatting>
  <conditionalFormatting sqref="D113:E113">
    <cfRule type="cellIs" dxfId="20" priority="10" stopIfTrue="1" operator="lessThan">
      <formula>$N$113</formula>
    </cfRule>
  </conditionalFormatting>
  <conditionalFormatting sqref="J93:K93">
    <cfRule type="cellIs" dxfId="19" priority="9" stopIfTrue="1" operator="lessThan">
      <formula>$N$93</formula>
    </cfRule>
  </conditionalFormatting>
  <conditionalFormatting sqref="J105:K105">
    <cfRule type="cellIs" dxfId="18" priority="8" stopIfTrue="1" operator="lessThan">
      <formula>$N$105</formula>
    </cfRule>
  </conditionalFormatting>
  <conditionalFormatting sqref="H97:I97">
    <cfRule type="cellIs" dxfId="17" priority="7" stopIfTrue="1" operator="lessThan">
      <formula>$N$93</formula>
    </cfRule>
  </conditionalFormatting>
  <conditionalFormatting sqref="K97">
    <cfRule type="cellIs" dxfId="16" priority="4" stopIfTrue="1" operator="lessThan">
      <formula>$N$93</formula>
    </cfRule>
  </conditionalFormatting>
  <conditionalFormatting sqref="K97">
    <cfRule type="cellIs" dxfId="15" priority="3" operator="lessThan">
      <formula>$N$97</formula>
    </cfRule>
  </conditionalFormatting>
  <conditionalFormatting sqref="H109:I109">
    <cfRule type="cellIs" dxfId="14" priority="2" stopIfTrue="1" operator="lessThan">
      <formula>$N$105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9"/>
  <sheetViews>
    <sheetView topLeftCell="A55" workbookViewId="0">
      <selection activeCell="A64" sqref="A64:A66"/>
    </sheetView>
  </sheetViews>
  <sheetFormatPr defaultRowHeight="12.75"/>
  <cols>
    <col min="1" max="1" width="20.85546875" customWidth="1"/>
    <col min="2" max="2" width="10.5703125" customWidth="1"/>
    <col min="6" max="6" width="0" style="240" hidden="1" customWidth="1"/>
    <col min="8" max="8" width="11.42578125" style="240" hidden="1" customWidth="1"/>
    <col min="10" max="10" width="11.42578125" style="240" hidden="1" customWidth="1"/>
    <col min="12" max="12" width="0" hidden="1" customWidth="1"/>
    <col min="15" max="15" width="34.140625" customWidth="1"/>
  </cols>
  <sheetData>
    <row r="1" spans="1:15" ht="13.5" thickBot="1">
      <c r="O1" s="21"/>
    </row>
    <row r="2" spans="1:15">
      <c r="A2" s="1" t="s">
        <v>19</v>
      </c>
      <c r="B2" s="41"/>
      <c r="C2" s="231" t="s">
        <v>55</v>
      </c>
      <c r="D2" s="276" t="s">
        <v>0</v>
      </c>
      <c r="E2" s="280"/>
      <c r="F2" s="276" t="s">
        <v>1</v>
      </c>
      <c r="G2" s="281"/>
      <c r="H2" s="276" t="s">
        <v>2</v>
      </c>
      <c r="I2" s="281"/>
      <c r="J2" s="276" t="s">
        <v>66</v>
      </c>
      <c r="K2" s="281"/>
      <c r="L2" s="27"/>
      <c r="M2" s="27"/>
      <c r="N2" s="54"/>
      <c r="O2" s="19" t="s">
        <v>3</v>
      </c>
    </row>
    <row r="3" spans="1:15">
      <c r="A3" s="2"/>
      <c r="B3" s="49" t="s">
        <v>4</v>
      </c>
      <c r="C3" s="186"/>
      <c r="D3" s="42" t="s">
        <v>96</v>
      </c>
      <c r="E3" s="43" t="s">
        <v>97</v>
      </c>
      <c r="F3" s="241" t="s">
        <v>96</v>
      </c>
      <c r="G3" s="218" t="s">
        <v>97</v>
      </c>
      <c r="H3" s="241" t="s">
        <v>96</v>
      </c>
      <c r="I3" s="218" t="s">
        <v>97</v>
      </c>
      <c r="J3" s="241" t="s">
        <v>96</v>
      </c>
      <c r="K3" s="218" t="s">
        <v>97</v>
      </c>
      <c r="L3" s="218"/>
      <c r="M3" s="218"/>
      <c r="N3" s="43"/>
      <c r="O3" s="20"/>
    </row>
    <row r="4" spans="1:15">
      <c r="A4" s="169" t="s">
        <v>49</v>
      </c>
      <c r="B4" s="49"/>
      <c r="C4" s="186"/>
      <c r="D4" s="59"/>
      <c r="E4" s="233"/>
      <c r="F4" s="242"/>
      <c r="G4" s="60"/>
      <c r="H4" s="242"/>
      <c r="I4" s="60"/>
      <c r="J4" s="242"/>
      <c r="K4" s="60"/>
      <c r="L4" s="218"/>
      <c r="M4" s="218"/>
      <c r="N4" s="43"/>
      <c r="O4" s="183" t="s">
        <v>61</v>
      </c>
    </row>
    <row r="5" spans="1:15">
      <c r="A5" s="179" t="s">
        <v>51</v>
      </c>
      <c r="B5" s="180" t="s">
        <v>52</v>
      </c>
      <c r="C5" s="187"/>
      <c r="D5" s="181">
        <v>30</v>
      </c>
      <c r="E5" s="234">
        <v>30</v>
      </c>
      <c r="F5" s="243">
        <v>15</v>
      </c>
      <c r="G5" s="182">
        <v>30</v>
      </c>
      <c r="H5" s="243">
        <v>15</v>
      </c>
      <c r="I5" s="182">
        <v>30</v>
      </c>
      <c r="J5" s="243">
        <v>15</v>
      </c>
      <c r="K5" s="182">
        <v>30</v>
      </c>
      <c r="L5" s="218"/>
      <c r="M5" s="218"/>
      <c r="N5" s="43"/>
      <c r="O5" s="183" t="s">
        <v>113</v>
      </c>
    </row>
    <row r="6" spans="1:15">
      <c r="A6" s="179" t="s">
        <v>53</v>
      </c>
      <c r="B6" s="180" t="s">
        <v>54</v>
      </c>
      <c r="C6" s="187"/>
      <c r="D6" s="181">
        <v>40</v>
      </c>
      <c r="E6" s="234">
        <v>40</v>
      </c>
      <c r="F6" s="243">
        <v>10</v>
      </c>
      <c r="G6" s="182">
        <v>40</v>
      </c>
      <c r="H6" s="243">
        <v>10</v>
      </c>
      <c r="I6" s="182">
        <v>40</v>
      </c>
      <c r="J6" s="243">
        <v>10</v>
      </c>
      <c r="K6" s="182">
        <v>40</v>
      </c>
      <c r="L6" s="218"/>
      <c r="M6" s="218"/>
      <c r="N6" s="43"/>
      <c r="O6" s="183" t="s">
        <v>113</v>
      </c>
    </row>
    <row r="7" spans="1:15">
      <c r="A7" s="4" t="s">
        <v>46</v>
      </c>
      <c r="B7" s="223" t="s">
        <v>6</v>
      </c>
      <c r="C7" s="222"/>
      <c r="D7" s="44" t="s">
        <v>9</v>
      </c>
      <c r="E7" s="223" t="s">
        <v>9</v>
      </c>
      <c r="F7" s="244" t="s">
        <v>9</v>
      </c>
      <c r="G7" s="222" t="s">
        <v>9</v>
      </c>
      <c r="H7" s="244" t="s">
        <v>9</v>
      </c>
      <c r="I7" s="222" t="s">
        <v>9</v>
      </c>
      <c r="J7" s="244" t="s">
        <v>9</v>
      </c>
      <c r="K7" s="222" t="s">
        <v>9</v>
      </c>
      <c r="L7" s="222"/>
      <c r="M7" s="222"/>
      <c r="N7" s="223"/>
      <c r="O7" s="183" t="s">
        <v>62</v>
      </c>
    </row>
    <row r="8" spans="1:15">
      <c r="A8" s="4" t="s">
        <v>33</v>
      </c>
      <c r="B8" s="223" t="s">
        <v>5</v>
      </c>
      <c r="C8" s="222"/>
      <c r="D8" s="176">
        <v>-98</v>
      </c>
      <c r="E8" s="177">
        <v>-98</v>
      </c>
      <c r="F8" s="244"/>
      <c r="G8" s="222"/>
      <c r="H8" s="244"/>
      <c r="I8" s="222"/>
      <c r="J8" s="244"/>
      <c r="K8" s="222"/>
      <c r="L8" s="222"/>
      <c r="M8" s="222"/>
      <c r="N8" s="223"/>
      <c r="O8" s="183" t="s">
        <v>114</v>
      </c>
    </row>
    <row r="9" spans="1:15">
      <c r="A9" s="4" t="s">
        <v>33</v>
      </c>
      <c r="B9" s="223" t="s">
        <v>57</v>
      </c>
      <c r="C9" s="222"/>
      <c r="D9" s="213">
        <f>D8+10*LOG10(D5/15)</f>
        <v>-94.989700043360187</v>
      </c>
      <c r="E9" s="214">
        <f t="shared" ref="E9" si="0">E8+10*LOG10(E5/15)</f>
        <v>-94.989700043360187</v>
      </c>
      <c r="F9" s="244"/>
      <c r="G9" s="222"/>
      <c r="H9" s="244"/>
      <c r="I9" s="222"/>
      <c r="J9" s="244"/>
      <c r="K9" s="222"/>
      <c r="L9" s="222"/>
      <c r="M9" s="222"/>
      <c r="N9" s="223"/>
      <c r="O9" s="183"/>
    </row>
    <row r="10" spans="1:15">
      <c r="A10" s="4" t="s">
        <v>63</v>
      </c>
      <c r="B10" s="223" t="s">
        <v>6</v>
      </c>
      <c r="C10" s="222"/>
      <c r="D10" s="44"/>
      <c r="E10" s="223"/>
      <c r="F10" s="245">
        <v>-999</v>
      </c>
      <c r="G10" s="178">
        <v>-5.45</v>
      </c>
      <c r="H10" s="265">
        <v>-999</v>
      </c>
      <c r="I10" s="178">
        <v>-11.67</v>
      </c>
      <c r="J10" s="265">
        <v>-999</v>
      </c>
      <c r="K10" s="178">
        <v>-11.67</v>
      </c>
      <c r="L10" s="6"/>
      <c r="M10" s="6"/>
      <c r="N10" s="53"/>
      <c r="O10" s="183" t="s">
        <v>114</v>
      </c>
    </row>
    <row r="11" spans="1:15">
      <c r="A11" s="4"/>
      <c r="B11" s="223"/>
      <c r="C11" s="222"/>
      <c r="D11" s="44"/>
      <c r="E11" s="223"/>
      <c r="F11" s="245"/>
      <c r="G11" s="11"/>
      <c r="H11" s="245"/>
      <c r="I11" s="11"/>
      <c r="J11" s="245"/>
      <c r="K11" s="11"/>
      <c r="L11" s="6"/>
      <c r="M11" s="6"/>
      <c r="N11" s="53"/>
      <c r="O11" s="22"/>
    </row>
    <row r="12" spans="1:15" ht="13.5" thickBot="1">
      <c r="A12" s="190" t="s">
        <v>115</v>
      </c>
      <c r="B12" s="189"/>
      <c r="C12" s="232"/>
      <c r="D12" s="235"/>
      <c r="E12" s="50"/>
      <c r="F12" s="246"/>
      <c r="G12" s="18"/>
      <c r="H12" s="246"/>
      <c r="I12" s="18"/>
      <c r="J12" s="246"/>
      <c r="K12" s="18"/>
      <c r="L12" s="15"/>
      <c r="M12" s="15"/>
      <c r="N12" s="63"/>
      <c r="O12" s="23"/>
    </row>
    <row r="13" spans="1:15">
      <c r="A13" s="39"/>
      <c r="B13" s="225"/>
      <c r="C13" s="222"/>
      <c r="D13" s="222"/>
      <c r="E13" s="222"/>
      <c r="F13" s="247"/>
      <c r="G13" s="11"/>
      <c r="H13" s="247"/>
      <c r="I13" s="11"/>
      <c r="J13" s="247"/>
      <c r="K13" s="11"/>
      <c r="L13" s="6"/>
      <c r="M13" s="6"/>
      <c r="N13" s="6"/>
      <c r="O13" s="24"/>
    </row>
    <row r="14" spans="1:15" ht="13.5" thickBot="1">
      <c r="A14" s="16"/>
      <c r="B14" s="222"/>
      <c r="C14" s="222"/>
      <c r="D14" s="14"/>
      <c r="E14" s="222"/>
      <c r="F14" s="247"/>
      <c r="G14" s="11"/>
      <c r="H14" s="247"/>
      <c r="I14" s="11"/>
      <c r="J14" s="247"/>
      <c r="K14" s="11"/>
      <c r="L14" s="6"/>
      <c r="M14" s="6"/>
      <c r="N14" s="6"/>
      <c r="O14" s="24"/>
    </row>
    <row r="15" spans="1:15">
      <c r="A15" s="1" t="s">
        <v>17</v>
      </c>
      <c r="B15" s="226"/>
      <c r="C15" s="225"/>
      <c r="D15" s="276" t="s">
        <v>0</v>
      </c>
      <c r="E15" s="281"/>
      <c r="F15" s="276" t="s">
        <v>1</v>
      </c>
      <c r="G15" s="281"/>
      <c r="H15" s="276" t="s">
        <v>2</v>
      </c>
      <c r="I15" s="281"/>
      <c r="J15" s="276" t="s">
        <v>66</v>
      </c>
      <c r="K15" s="281"/>
      <c r="L15" s="13"/>
      <c r="M15" s="13"/>
      <c r="N15" s="52"/>
      <c r="O15" s="29"/>
    </row>
    <row r="16" spans="1:15">
      <c r="A16" s="51"/>
      <c r="B16" s="223"/>
      <c r="C16" s="222"/>
      <c r="D16" s="42" t="s">
        <v>96</v>
      </c>
      <c r="E16" s="218" t="s">
        <v>97</v>
      </c>
      <c r="F16" s="241" t="s">
        <v>96</v>
      </c>
      <c r="G16" s="218" t="s">
        <v>97</v>
      </c>
      <c r="H16" s="241" t="s">
        <v>96</v>
      </c>
      <c r="I16" s="218" t="s">
        <v>97</v>
      </c>
      <c r="J16" s="241" t="s">
        <v>96</v>
      </c>
      <c r="K16" s="218" t="s">
        <v>97</v>
      </c>
      <c r="L16" s="6"/>
      <c r="M16" s="6"/>
      <c r="N16" s="53"/>
      <c r="O16" s="22"/>
    </row>
    <row r="17" spans="1:40">
      <c r="A17" s="4" t="s">
        <v>8</v>
      </c>
      <c r="B17" s="223" t="s">
        <v>14</v>
      </c>
      <c r="C17" s="222"/>
      <c r="D17" s="48">
        <f t="shared" ref="D17:E18" si="1">(10^12)*(10^-3)*10^(D8/10)</f>
        <v>0.15848931924611098</v>
      </c>
      <c r="E17" s="8">
        <f t="shared" si="1"/>
        <v>0.15848931924611098</v>
      </c>
      <c r="F17" s="248">
        <f>(10^12)*(10^-3)*10^((D8+F10)/10)</f>
        <v>1.9952623149688152E-101</v>
      </c>
      <c r="G17" s="8">
        <f>(10^12)*(10^-3)*10^((E8+G10)/10)</f>
        <v>4.5185594437492052E-2</v>
      </c>
      <c r="H17" s="248">
        <f>(10^12)*(10^-3)*10^((D8+H10)/10)</f>
        <v>1.9952623149688152E-101</v>
      </c>
      <c r="I17" s="8">
        <f>(10^12)*(10^-3)*10^((E8+I10)/10)</f>
        <v>1.0789467222298253E-2</v>
      </c>
      <c r="J17" s="248">
        <f>(10^12)*(10^-3)*10^((D8+J10)/10)</f>
        <v>1.9952623149688152E-101</v>
      </c>
      <c r="K17" s="8">
        <f>(10^12)*(10^-3)*10^((E8+K10)/10)</f>
        <v>1.0789467222298253E-2</v>
      </c>
      <c r="L17" s="8"/>
      <c r="M17" s="8"/>
      <c r="N17" s="46"/>
      <c r="O17" s="162" t="s">
        <v>48</v>
      </c>
    </row>
    <row r="18" spans="1:40">
      <c r="A18" s="4" t="s">
        <v>8</v>
      </c>
      <c r="B18" s="223" t="s">
        <v>58</v>
      </c>
      <c r="C18" s="222"/>
      <c r="D18" s="48">
        <f t="shared" si="1"/>
        <v>0.31697863849222141</v>
      </c>
      <c r="E18" s="8">
        <f t="shared" si="1"/>
        <v>0.31697863849222141</v>
      </c>
      <c r="F18" s="248">
        <f>(10^12)*(10^-3)*10^((D9+F10)/10)</f>
        <v>3.9905246299376393E-101</v>
      </c>
      <c r="G18" s="8">
        <f>(10^12)*(10^-3)*10^((E9+G10)/10)</f>
        <v>9.0371188874984257E-2</v>
      </c>
      <c r="H18" s="248">
        <f>(10^12)*(10^-3)*10^((D9+H10)/10)</f>
        <v>3.9905246299376393E-101</v>
      </c>
      <c r="I18" s="8">
        <f>(10^12)*(10^-3)*10^((E9+I10)/10)</f>
        <v>2.1578934444596472E-2</v>
      </c>
      <c r="J18" s="248">
        <f>(10^12)*(10^-3)*10^((D9+J10)/10)</f>
        <v>3.9905246299376393E-101</v>
      </c>
      <c r="K18" s="8">
        <f>(10^12)*(10^-3)*10^((E9+K10)/10)</f>
        <v>2.1578934444596472E-2</v>
      </c>
      <c r="L18" s="8"/>
      <c r="M18" s="8"/>
      <c r="N18" s="46"/>
      <c r="O18" s="162" t="s">
        <v>48</v>
      </c>
    </row>
    <row r="19" spans="1:40">
      <c r="A19" s="30" t="s">
        <v>65</v>
      </c>
      <c r="B19" s="223" t="s">
        <v>6</v>
      </c>
      <c r="C19" s="222"/>
      <c r="D19" s="44" t="s">
        <v>9</v>
      </c>
      <c r="E19" s="222" t="s">
        <v>9</v>
      </c>
      <c r="F19" s="237">
        <f>10*LOG(F17/(D17+H17+J17))</f>
        <v>-999.00000000000023</v>
      </c>
      <c r="G19" s="34">
        <f>10*LOG(G17/(E17+I17+K17))</f>
        <v>-6.004371527849349</v>
      </c>
      <c r="H19" s="237">
        <f>10*LOG(H17/(D17+F17+J17))</f>
        <v>-999.00000000000023</v>
      </c>
      <c r="I19" s="34">
        <f>10*LOG(I17/(E17+G17+K17))</f>
        <v>-12.983551731615959</v>
      </c>
      <c r="J19" s="237">
        <f>10*LOG(J17/(F17+H17+D17))</f>
        <v>-999.00000000000023</v>
      </c>
      <c r="K19" s="34">
        <f>10*LOG(K17/(G17+I17+E17))</f>
        <v>-12.983551731615959</v>
      </c>
      <c r="L19" s="9"/>
      <c r="M19" s="9"/>
      <c r="N19" s="64"/>
      <c r="O19" s="22" t="s">
        <v>67</v>
      </c>
    </row>
    <row r="20" spans="1:40">
      <c r="A20" s="236" t="s">
        <v>64</v>
      </c>
      <c r="B20" s="223" t="s">
        <v>5</v>
      </c>
      <c r="C20" s="222"/>
      <c r="D20" s="44" t="s">
        <v>9</v>
      </c>
      <c r="E20" s="222" t="s">
        <v>9</v>
      </c>
      <c r="F20" s="237">
        <f>D8+F10</f>
        <v>-1097</v>
      </c>
      <c r="G20" s="34">
        <f>E8+G10</f>
        <v>-103.45</v>
      </c>
      <c r="H20" s="237">
        <f>D8+H10</f>
        <v>-1097</v>
      </c>
      <c r="I20" s="34">
        <f>E8+I10</f>
        <v>-109.67</v>
      </c>
      <c r="J20" s="237">
        <f>F8+J10</f>
        <v>-999</v>
      </c>
      <c r="K20" s="34">
        <f>G8+K10</f>
        <v>-11.67</v>
      </c>
      <c r="L20" s="221"/>
      <c r="M20" s="221"/>
      <c r="N20" s="219"/>
      <c r="O20" s="22" t="s">
        <v>68</v>
      </c>
    </row>
    <row r="21" spans="1:40">
      <c r="A21" s="236" t="s">
        <v>64</v>
      </c>
      <c r="B21" s="223" t="s">
        <v>57</v>
      </c>
      <c r="C21" s="222"/>
      <c r="D21" s="44" t="s">
        <v>9</v>
      </c>
      <c r="E21" s="222" t="s">
        <v>9</v>
      </c>
      <c r="F21" s="237">
        <f>D9+F10</f>
        <v>-1093.9897000433602</v>
      </c>
      <c r="G21" s="34">
        <f>E9+G10</f>
        <v>-100.43970004336019</v>
      </c>
      <c r="H21" s="237">
        <f>D9+H10</f>
        <v>-1093.9897000433602</v>
      </c>
      <c r="I21" s="34">
        <f>E9+I10</f>
        <v>-106.65970004336019</v>
      </c>
      <c r="J21" s="237">
        <f>F9+J10</f>
        <v>-999</v>
      </c>
      <c r="K21" s="34">
        <f>G9+K10</f>
        <v>-11.67</v>
      </c>
      <c r="L21" s="221"/>
      <c r="M21" s="221"/>
      <c r="N21" s="219"/>
      <c r="O21" s="22" t="s">
        <v>68</v>
      </c>
    </row>
    <row r="22" spans="1:40">
      <c r="A22" s="31" t="s">
        <v>34</v>
      </c>
      <c r="B22" s="216" t="s">
        <v>60</v>
      </c>
      <c r="C22" s="222"/>
      <c r="D22" s="212">
        <f>10*LOG((D18+F18+H18)*10^-9)+10*LOG((38.16*10^6)/(D5*10^3))</f>
        <v>-63.94482893023627</v>
      </c>
      <c r="E22" s="9">
        <f>10*LOG((E18+G18+I18)*10^-9)+10*LOG((38.16*10^6)/(E5*10^3))</f>
        <v>-62.631277198620296</v>
      </c>
      <c r="F22" s="237" t="s">
        <v>9</v>
      </c>
      <c r="G22" s="34" t="s">
        <v>9</v>
      </c>
      <c r="H22" s="237" t="s">
        <v>9</v>
      </c>
      <c r="I22" s="34" t="s">
        <v>9</v>
      </c>
      <c r="J22" s="237" t="s">
        <v>9</v>
      </c>
      <c r="K22" s="34" t="s">
        <v>9</v>
      </c>
      <c r="L22" s="221"/>
      <c r="M22" s="221"/>
      <c r="N22" s="219"/>
      <c r="O22" s="22" t="s">
        <v>35</v>
      </c>
    </row>
    <row r="23" spans="1:40" ht="13.5" thickBot="1">
      <c r="A23" s="32" t="s">
        <v>34</v>
      </c>
      <c r="B23" s="50" t="s">
        <v>36</v>
      </c>
      <c r="C23" s="14"/>
      <c r="D23" s="61">
        <f>10*LOG((D17+F17+H17)*10^-9)+10*LOG((9*10^6)/(15*10^3))</f>
        <v>-70.218487496163561</v>
      </c>
      <c r="E23" s="62">
        <f>10*LOG((E17+G17+I17)*10^-9)+10*LOG((9*10^6)/(15*10^3))</f>
        <v>-68.904935764547616</v>
      </c>
      <c r="F23" s="249" t="s">
        <v>9</v>
      </c>
      <c r="G23" s="14" t="s">
        <v>9</v>
      </c>
      <c r="H23" s="249" t="s">
        <v>9</v>
      </c>
      <c r="I23" s="14" t="s">
        <v>9</v>
      </c>
      <c r="J23" s="249" t="s">
        <v>9</v>
      </c>
      <c r="K23" s="14" t="s">
        <v>9</v>
      </c>
      <c r="L23" s="14"/>
      <c r="M23" s="14"/>
      <c r="N23" s="50"/>
      <c r="O23" s="25" t="s">
        <v>35</v>
      </c>
    </row>
    <row r="24" spans="1:40">
      <c r="A24" s="16"/>
      <c r="B24" s="222"/>
      <c r="C24" s="222"/>
      <c r="D24" s="222"/>
      <c r="E24" s="222"/>
      <c r="F24" s="238"/>
      <c r="G24" s="34"/>
      <c r="H24" s="238"/>
      <c r="I24" s="34"/>
      <c r="J24" s="238"/>
      <c r="K24" s="34"/>
      <c r="L24" s="222"/>
      <c r="M24" s="222"/>
      <c r="N24" s="222"/>
      <c r="O24" s="17"/>
    </row>
    <row r="25" spans="1:40" ht="13.5" thickBot="1">
      <c r="B25" s="222"/>
      <c r="C25" s="222"/>
      <c r="D25" s="222"/>
      <c r="E25" s="222"/>
      <c r="F25" s="250"/>
      <c r="G25" s="10"/>
      <c r="H25" s="250"/>
      <c r="I25" s="10"/>
      <c r="J25" s="250"/>
      <c r="K25" s="10"/>
      <c r="L25" s="222"/>
      <c r="M25" s="222"/>
      <c r="N25" s="222"/>
      <c r="O25" s="17"/>
    </row>
    <row r="26" spans="1:40">
      <c r="A26" s="1" t="s">
        <v>18</v>
      </c>
      <c r="B26" s="228"/>
      <c r="C26" s="227"/>
      <c r="D26" s="276" t="s">
        <v>0</v>
      </c>
      <c r="E26" s="277"/>
      <c r="F26" s="276" t="s">
        <v>1</v>
      </c>
      <c r="G26" s="277"/>
      <c r="H26" s="276" t="s">
        <v>2</v>
      </c>
      <c r="I26" s="277"/>
      <c r="J26" s="276" t="s">
        <v>66</v>
      </c>
      <c r="K26" s="277"/>
      <c r="L26" s="71"/>
      <c r="M26" s="72"/>
      <c r="N26" s="99"/>
      <c r="O26" s="100" t="s">
        <v>3</v>
      </c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</row>
    <row r="27" spans="1:40">
      <c r="A27" s="2"/>
      <c r="B27" s="219"/>
      <c r="C27" s="221"/>
      <c r="D27" s="42" t="s">
        <v>96</v>
      </c>
      <c r="E27" s="218" t="s">
        <v>97</v>
      </c>
      <c r="F27" s="241" t="s">
        <v>96</v>
      </c>
      <c r="G27" s="218" t="s">
        <v>97</v>
      </c>
      <c r="H27" s="241" t="s">
        <v>96</v>
      </c>
      <c r="I27" s="218" t="s">
        <v>97</v>
      </c>
      <c r="J27" s="241" t="s">
        <v>96</v>
      </c>
      <c r="K27" s="218" t="s">
        <v>97</v>
      </c>
      <c r="L27" s="101"/>
      <c r="M27" s="102"/>
      <c r="N27" s="103"/>
      <c r="O27" s="104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</row>
    <row r="28" spans="1:40">
      <c r="A28" s="105" t="s">
        <v>37</v>
      </c>
      <c r="B28" s="106" t="s">
        <v>11</v>
      </c>
      <c r="C28" s="188"/>
      <c r="D28" s="184">
        <v>1.5</v>
      </c>
      <c r="E28" s="107">
        <f t="shared" ref="E28" si="2">$D28</f>
        <v>1.5</v>
      </c>
      <c r="F28" s="251"/>
      <c r="G28" s="102"/>
      <c r="H28" s="251"/>
      <c r="I28" s="221"/>
      <c r="J28" s="251"/>
      <c r="K28" s="221"/>
      <c r="L28" s="101"/>
      <c r="M28" s="102"/>
      <c r="N28" s="103"/>
      <c r="O28" s="104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</row>
    <row r="29" spans="1:40" s="66" customFormat="1" ht="13.5" thickBot="1">
      <c r="A29" s="217" t="s">
        <v>38</v>
      </c>
      <c r="B29" s="106" t="s">
        <v>11</v>
      </c>
      <c r="C29" s="188"/>
      <c r="D29" s="109"/>
      <c r="E29" s="107"/>
      <c r="F29" s="251">
        <v>0.3</v>
      </c>
      <c r="G29" s="107">
        <f t="shared" ref="G29" si="3">$F29</f>
        <v>0.3</v>
      </c>
      <c r="H29" s="251">
        <v>0.3</v>
      </c>
      <c r="I29" s="221">
        <f>$H29</f>
        <v>0.3</v>
      </c>
      <c r="J29" s="251">
        <v>0.3</v>
      </c>
      <c r="K29" s="221">
        <f>$H29</f>
        <v>0.3</v>
      </c>
      <c r="L29" s="101"/>
      <c r="M29" s="102"/>
      <c r="N29" s="103"/>
      <c r="O29" s="194"/>
      <c r="P29" s="102"/>
      <c r="Q29" s="230"/>
      <c r="R29" s="96"/>
    </row>
    <row r="30" spans="1:40">
      <c r="A30" s="74"/>
      <c r="B30" s="75"/>
      <c r="C30" s="75"/>
      <c r="D30" s="76"/>
      <c r="E30" s="76"/>
      <c r="F30" s="252"/>
      <c r="G30" s="76"/>
      <c r="H30" s="252"/>
      <c r="I30" s="76"/>
      <c r="J30" s="252"/>
      <c r="K30" s="76"/>
      <c r="L30" s="76"/>
      <c r="M30" s="76"/>
      <c r="N30" s="76"/>
      <c r="O30" s="77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</row>
    <row r="31" spans="1:40" ht="13.5" thickBot="1">
      <c r="A31" s="66"/>
      <c r="B31" s="78"/>
      <c r="C31" s="78"/>
      <c r="D31" s="78"/>
      <c r="E31" s="78"/>
      <c r="F31" s="253"/>
      <c r="G31" s="79"/>
      <c r="H31" s="253"/>
      <c r="I31" s="78"/>
      <c r="J31" s="253"/>
      <c r="K31" s="78"/>
      <c r="L31" s="79"/>
      <c r="M31" s="79"/>
      <c r="N31" s="79"/>
      <c r="O31" s="80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</row>
    <row r="32" spans="1:40">
      <c r="A32" s="1" t="s">
        <v>20</v>
      </c>
      <c r="B32" s="228"/>
      <c r="C32" s="191"/>
      <c r="D32" s="278" t="s">
        <v>0</v>
      </c>
      <c r="E32" s="277"/>
      <c r="F32" s="276" t="s">
        <v>1</v>
      </c>
      <c r="G32" s="277"/>
      <c r="H32" s="276" t="s">
        <v>2</v>
      </c>
      <c r="I32" s="277"/>
      <c r="J32" s="276" t="s">
        <v>66</v>
      </c>
      <c r="K32" s="279"/>
      <c r="L32" s="274" t="s">
        <v>32</v>
      </c>
      <c r="M32" s="275"/>
      <c r="N32" s="197"/>
      <c r="O32" s="19" t="s">
        <v>3</v>
      </c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</row>
    <row r="33" spans="1:40">
      <c r="A33" s="51"/>
      <c r="B33" s="219"/>
      <c r="C33" s="192"/>
      <c r="D33" s="218" t="s">
        <v>96</v>
      </c>
      <c r="E33" s="218" t="s">
        <v>97</v>
      </c>
      <c r="F33" s="241" t="s">
        <v>96</v>
      </c>
      <c r="G33" s="218" t="s">
        <v>97</v>
      </c>
      <c r="H33" s="241" t="s">
        <v>96</v>
      </c>
      <c r="I33" s="218" t="s">
        <v>97</v>
      </c>
      <c r="J33" s="241" t="s">
        <v>96</v>
      </c>
      <c r="K33" s="43" t="s">
        <v>97</v>
      </c>
      <c r="L33" s="42" t="s">
        <v>96</v>
      </c>
      <c r="M33" s="218" t="s">
        <v>97</v>
      </c>
      <c r="N33" s="219"/>
      <c r="O33" s="20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</row>
    <row r="34" spans="1:40">
      <c r="A34" s="166" t="s">
        <v>101</v>
      </c>
      <c r="B34" s="128" t="s">
        <v>10</v>
      </c>
      <c r="C34" s="193"/>
      <c r="D34" s="114">
        <v>0</v>
      </c>
      <c r="E34" s="114">
        <v>0</v>
      </c>
      <c r="F34" s="254">
        <v>1</v>
      </c>
      <c r="G34" s="114">
        <v>1</v>
      </c>
      <c r="H34" s="254">
        <f>H17/(D17+H17)</f>
        <v>1.2589254117941295E-100</v>
      </c>
      <c r="I34" s="114">
        <f>I17/(E17+I17)</f>
        <v>6.3737857810740983E-2</v>
      </c>
      <c r="J34" s="254">
        <f>J17/(D17+J17)</f>
        <v>1.2589254117941295E-100</v>
      </c>
      <c r="K34" s="115">
        <f>K17/(E17+K17)</f>
        <v>6.3737857810740983E-2</v>
      </c>
      <c r="L34" s="111"/>
      <c r="M34" s="114"/>
      <c r="N34" s="115"/>
      <c r="O34" s="130" t="s">
        <v>24</v>
      </c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</row>
    <row r="35" spans="1:40">
      <c r="A35" s="167" t="s">
        <v>102</v>
      </c>
      <c r="B35" s="128" t="s">
        <v>6</v>
      </c>
      <c r="C35" s="193"/>
      <c r="D35" s="114">
        <f>D28*D34</f>
        <v>0</v>
      </c>
      <c r="E35" s="114">
        <f>E28*E34</f>
        <v>0</v>
      </c>
      <c r="F35" s="254">
        <f t="shared" ref="F35:K35" si="4">F29*F34</f>
        <v>0.3</v>
      </c>
      <c r="G35" s="114">
        <f t="shared" si="4"/>
        <v>0.3</v>
      </c>
      <c r="H35" s="254">
        <f t="shared" si="4"/>
        <v>3.7767762353823882E-101</v>
      </c>
      <c r="I35" s="114">
        <f t="shared" si="4"/>
        <v>1.9121357343222293E-2</v>
      </c>
      <c r="J35" s="254">
        <f t="shared" si="4"/>
        <v>3.7767762353823882E-101</v>
      </c>
      <c r="K35" s="115">
        <f t="shared" si="4"/>
        <v>1.9121357343222293E-2</v>
      </c>
      <c r="L35" s="116">
        <f>SQRT(SUMSQ(D35,F35,H35,J35))</f>
        <v>0.3</v>
      </c>
      <c r="M35" s="117">
        <f>SQRT(SUMSQ(E35,G35,I35,K35))</f>
        <v>0.30121628875825157</v>
      </c>
      <c r="N35" s="118"/>
      <c r="O35" s="185" t="s">
        <v>107</v>
      </c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</row>
    <row r="36" spans="1:40">
      <c r="A36" s="119"/>
      <c r="B36" s="103"/>
      <c r="C36" s="194"/>
      <c r="D36" s="121"/>
      <c r="E36" s="121"/>
      <c r="F36" s="254"/>
      <c r="G36" s="121"/>
      <c r="H36" s="254"/>
      <c r="I36" s="121"/>
      <c r="J36" s="254"/>
      <c r="K36" s="122"/>
      <c r="L36" s="123"/>
      <c r="M36" s="124"/>
      <c r="N36" s="125"/>
      <c r="O36" s="127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</row>
    <row r="37" spans="1:40">
      <c r="A37" s="105"/>
      <c r="B37" s="103"/>
      <c r="C37" s="194"/>
      <c r="D37" s="121"/>
      <c r="E37" s="121"/>
      <c r="F37" s="254"/>
      <c r="G37" s="121"/>
      <c r="H37" s="254"/>
      <c r="I37" s="121"/>
      <c r="J37" s="254"/>
      <c r="K37" s="122"/>
      <c r="L37" s="120"/>
      <c r="M37" s="121"/>
      <c r="N37" s="122"/>
      <c r="O37" s="127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</row>
    <row r="38" spans="1:40">
      <c r="A38" s="166" t="s">
        <v>103</v>
      </c>
      <c r="B38" s="128" t="s">
        <v>10</v>
      </c>
      <c r="C38" s="193"/>
      <c r="D38" s="114">
        <v>0</v>
      </c>
      <c r="E38" s="114">
        <v>0</v>
      </c>
      <c r="F38" s="254">
        <f>F17/(D17+F17)</f>
        <v>1.2589254117941295E-100</v>
      </c>
      <c r="G38" s="114">
        <f>G17/(E17+G17)</f>
        <v>0.2218515457808673</v>
      </c>
      <c r="H38" s="254">
        <v>1</v>
      </c>
      <c r="I38" s="114">
        <v>1</v>
      </c>
      <c r="J38" s="254">
        <f>J17/(D17+J17)</f>
        <v>1.2589254117941295E-100</v>
      </c>
      <c r="K38" s="115">
        <f>K17/(E17+K17)</f>
        <v>6.3737857810740983E-2</v>
      </c>
      <c r="L38" s="111"/>
      <c r="M38" s="114"/>
      <c r="N38" s="115"/>
      <c r="O38" s="130" t="s">
        <v>24</v>
      </c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</row>
    <row r="39" spans="1:40">
      <c r="A39" s="167" t="s">
        <v>104</v>
      </c>
      <c r="B39" s="128" t="s">
        <v>6</v>
      </c>
      <c r="C39" s="193"/>
      <c r="D39" s="114">
        <f>D28*D38</f>
        <v>0</v>
      </c>
      <c r="E39" s="114">
        <f>E28*E38</f>
        <v>0</v>
      </c>
      <c r="F39" s="254">
        <f t="shared" ref="F39:K39" si="5">F29*F38</f>
        <v>3.7767762353823882E-101</v>
      </c>
      <c r="G39" s="114">
        <f t="shared" si="5"/>
        <v>6.655546373426019E-2</v>
      </c>
      <c r="H39" s="254">
        <f t="shared" si="5"/>
        <v>0.3</v>
      </c>
      <c r="I39" s="114">
        <f t="shared" si="5"/>
        <v>0.3</v>
      </c>
      <c r="J39" s="254">
        <f t="shared" si="5"/>
        <v>3.7767762353823882E-101</v>
      </c>
      <c r="K39" s="115">
        <f t="shared" si="5"/>
        <v>1.9121357343222293E-2</v>
      </c>
      <c r="L39" s="116">
        <f>SQRT(SUMSQ(D39,F39,H39,J39))</f>
        <v>0.3</v>
      </c>
      <c r="M39" s="117">
        <f>SQRT(SUMSQ(E39,G39,I39,K39))</f>
        <v>0.30788838246924749</v>
      </c>
      <c r="N39" s="118"/>
      <c r="O39" s="185" t="s">
        <v>107</v>
      </c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</row>
    <row r="40" spans="1:40">
      <c r="A40" s="119"/>
      <c r="B40" s="103"/>
      <c r="C40" s="194"/>
      <c r="D40" s="121"/>
      <c r="E40" s="121"/>
      <c r="F40" s="254"/>
      <c r="G40" s="121"/>
      <c r="H40" s="254"/>
      <c r="I40" s="121"/>
      <c r="J40" s="254"/>
      <c r="K40" s="122"/>
      <c r="L40" s="123"/>
      <c r="M40" s="124"/>
      <c r="N40" s="125"/>
      <c r="O40" s="127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</row>
    <row r="41" spans="1:40">
      <c r="A41" s="105"/>
      <c r="B41" s="103"/>
      <c r="C41" s="194"/>
      <c r="D41" s="121"/>
      <c r="E41" s="121"/>
      <c r="F41" s="254"/>
      <c r="G41" s="121"/>
      <c r="H41" s="254"/>
      <c r="I41" s="121"/>
      <c r="J41" s="254"/>
      <c r="K41" s="122"/>
      <c r="L41" s="120"/>
      <c r="M41" s="121"/>
      <c r="N41" s="122"/>
      <c r="O41" s="127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</row>
    <row r="42" spans="1:40">
      <c r="A42" s="166" t="s">
        <v>105</v>
      </c>
      <c r="B42" s="128" t="s">
        <v>10</v>
      </c>
      <c r="C42" s="193"/>
      <c r="D42" s="114">
        <v>0</v>
      </c>
      <c r="E42" s="114">
        <v>0</v>
      </c>
      <c r="F42" s="254">
        <f>F17/(D17+F17)</f>
        <v>1.2589254117941295E-100</v>
      </c>
      <c r="G42" s="114">
        <f>G17/(E17+G17)</f>
        <v>0.2218515457808673</v>
      </c>
      <c r="H42" s="254">
        <f>H17/(D17+H17)</f>
        <v>1.2589254117941295E-100</v>
      </c>
      <c r="I42" s="114">
        <f>I17/(E17+I17)</f>
        <v>6.3737857810740983E-2</v>
      </c>
      <c r="J42" s="254">
        <v>1</v>
      </c>
      <c r="K42" s="115">
        <v>1</v>
      </c>
      <c r="L42" s="111"/>
      <c r="M42" s="114"/>
      <c r="N42" s="115"/>
      <c r="O42" s="130" t="s">
        <v>24</v>
      </c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</row>
    <row r="43" spans="1:40">
      <c r="A43" s="167" t="s">
        <v>106</v>
      </c>
      <c r="B43" s="128" t="s">
        <v>6</v>
      </c>
      <c r="C43" s="193"/>
      <c r="D43" s="114">
        <f>D28*D42</f>
        <v>0</v>
      </c>
      <c r="E43" s="114">
        <f>E28*E42</f>
        <v>0</v>
      </c>
      <c r="F43" s="254">
        <f t="shared" ref="F43:K43" si="6">F29*F42</f>
        <v>3.7767762353823882E-101</v>
      </c>
      <c r="G43" s="114">
        <f t="shared" si="6"/>
        <v>6.655546373426019E-2</v>
      </c>
      <c r="H43" s="254">
        <f t="shared" si="6"/>
        <v>3.7767762353823882E-101</v>
      </c>
      <c r="I43" s="114">
        <f t="shared" si="6"/>
        <v>1.9121357343222293E-2</v>
      </c>
      <c r="J43" s="254">
        <f t="shared" si="6"/>
        <v>0.3</v>
      </c>
      <c r="K43" s="115">
        <f t="shared" si="6"/>
        <v>0.3</v>
      </c>
      <c r="L43" s="116">
        <f>SQRT(SUMSQ(D43,F43,H43,J43))</f>
        <v>0.3</v>
      </c>
      <c r="M43" s="117">
        <f>SQRT(SUMSQ(E43,G43,I43,K43))</f>
        <v>0.30788838246924749</v>
      </c>
      <c r="N43" s="118"/>
      <c r="O43" s="185" t="s">
        <v>107</v>
      </c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</row>
    <row r="44" spans="1:40">
      <c r="A44" s="119"/>
      <c r="B44" s="103"/>
      <c r="C44" s="194"/>
      <c r="D44" s="121"/>
      <c r="E44" s="121"/>
      <c r="F44" s="254"/>
      <c r="G44" s="121"/>
      <c r="H44" s="254"/>
      <c r="I44" s="121"/>
      <c r="J44" s="254"/>
      <c r="K44" s="122"/>
      <c r="L44" s="123"/>
      <c r="M44" s="124"/>
      <c r="N44" s="125"/>
      <c r="O44" s="127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</row>
    <row r="45" spans="1:40">
      <c r="A45" s="119"/>
      <c r="B45" s="103"/>
      <c r="C45" s="194"/>
      <c r="D45" s="121"/>
      <c r="E45" s="121"/>
      <c r="F45" s="254"/>
      <c r="G45" s="121"/>
      <c r="H45" s="254"/>
      <c r="I45" s="121"/>
      <c r="J45" s="254"/>
      <c r="K45" s="122"/>
      <c r="L45" s="123"/>
      <c r="M45" s="124"/>
      <c r="N45" s="125"/>
      <c r="O45" s="127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</row>
    <row r="46" spans="1:40">
      <c r="A46" s="166" t="s">
        <v>69</v>
      </c>
      <c r="B46" s="128" t="s">
        <v>10</v>
      </c>
      <c r="C46" s="193"/>
      <c r="D46" s="114">
        <v>1</v>
      </c>
      <c r="E46" s="114">
        <v>1</v>
      </c>
      <c r="F46" s="254">
        <v>1</v>
      </c>
      <c r="G46" s="114">
        <v>1</v>
      </c>
      <c r="H46" s="254">
        <v>0</v>
      </c>
      <c r="I46" s="114">
        <v>0</v>
      </c>
      <c r="J46" s="254">
        <v>0</v>
      </c>
      <c r="K46" s="115">
        <v>0</v>
      </c>
      <c r="L46" s="111"/>
      <c r="M46" s="114"/>
      <c r="N46" s="115"/>
      <c r="O46" s="130" t="s">
        <v>25</v>
      </c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</row>
    <row r="47" spans="1:40">
      <c r="A47" s="167" t="s">
        <v>70</v>
      </c>
      <c r="B47" s="128" t="s">
        <v>6</v>
      </c>
      <c r="C47" s="193"/>
      <c r="D47" s="114">
        <f>D28*D46</f>
        <v>1.5</v>
      </c>
      <c r="E47" s="114">
        <f>E28*E46</f>
        <v>1.5</v>
      </c>
      <c r="F47" s="254">
        <f>F$29*F46</f>
        <v>0.3</v>
      </c>
      <c r="G47" s="114">
        <f t="shared" ref="G47:K47" si="7">G$29*G46</f>
        <v>0.3</v>
      </c>
      <c r="H47" s="254">
        <f t="shared" si="7"/>
        <v>0</v>
      </c>
      <c r="I47" s="114">
        <f t="shared" si="7"/>
        <v>0</v>
      </c>
      <c r="J47" s="254">
        <f t="shared" si="7"/>
        <v>0</v>
      </c>
      <c r="K47" s="115">
        <f t="shared" si="7"/>
        <v>0</v>
      </c>
      <c r="L47" s="116">
        <f>SQRT(SUMSQ(D47,F47,H47,J47))</f>
        <v>1.5297058540778354</v>
      </c>
      <c r="M47" s="117">
        <f>SQRT(SUMSQ(E47,G47,I47,K47))</f>
        <v>1.5297058540778354</v>
      </c>
      <c r="N47" s="118"/>
      <c r="O47" s="185" t="s">
        <v>100</v>
      </c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</row>
    <row r="48" spans="1:40">
      <c r="A48" s="119"/>
      <c r="B48" s="103"/>
      <c r="C48" s="194"/>
      <c r="D48" s="121"/>
      <c r="E48" s="121"/>
      <c r="F48" s="254"/>
      <c r="G48" s="121"/>
      <c r="H48" s="254"/>
      <c r="I48" s="121"/>
      <c r="J48" s="254"/>
      <c r="K48" s="122"/>
      <c r="L48" s="123"/>
      <c r="M48" s="124"/>
      <c r="N48" s="125"/>
      <c r="O48" s="131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</row>
    <row r="49" spans="1:40">
      <c r="A49" s="105"/>
      <c r="B49" s="103"/>
      <c r="C49" s="194"/>
      <c r="D49" s="121"/>
      <c r="E49" s="121"/>
      <c r="F49" s="254"/>
      <c r="G49" s="121"/>
      <c r="H49" s="254"/>
      <c r="I49" s="121"/>
      <c r="J49" s="254"/>
      <c r="K49" s="122"/>
      <c r="L49" s="120"/>
      <c r="M49" s="121"/>
      <c r="N49" s="122"/>
      <c r="O49" s="131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</row>
    <row r="50" spans="1:40">
      <c r="A50" s="166" t="s">
        <v>71</v>
      </c>
      <c r="B50" s="128" t="s">
        <v>10</v>
      </c>
      <c r="C50" s="193"/>
      <c r="D50" s="114">
        <v>1</v>
      </c>
      <c r="E50" s="114">
        <v>1</v>
      </c>
      <c r="F50" s="254">
        <v>0</v>
      </c>
      <c r="G50" s="114">
        <v>0</v>
      </c>
      <c r="H50" s="254">
        <v>1</v>
      </c>
      <c r="I50" s="114">
        <v>1</v>
      </c>
      <c r="J50" s="254">
        <v>0</v>
      </c>
      <c r="K50" s="115">
        <v>0</v>
      </c>
      <c r="L50" s="111"/>
      <c r="M50" s="114"/>
      <c r="N50" s="115"/>
      <c r="O50" s="130" t="s">
        <v>25</v>
      </c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</row>
    <row r="51" spans="1:40">
      <c r="A51" s="167" t="s">
        <v>72</v>
      </c>
      <c r="B51" s="128" t="s">
        <v>6</v>
      </c>
      <c r="C51" s="193"/>
      <c r="D51" s="114">
        <f>D28*D50</f>
        <v>1.5</v>
      </c>
      <c r="E51" s="114">
        <f>E28*E50</f>
        <v>1.5</v>
      </c>
      <c r="F51" s="254">
        <f>F$29*F50</f>
        <v>0</v>
      </c>
      <c r="G51" s="114">
        <f t="shared" ref="G51:K51" si="8">G$29*G50</f>
        <v>0</v>
      </c>
      <c r="H51" s="254">
        <f t="shared" si="8"/>
        <v>0.3</v>
      </c>
      <c r="I51" s="114">
        <f t="shared" si="8"/>
        <v>0.3</v>
      </c>
      <c r="J51" s="254">
        <f t="shared" si="8"/>
        <v>0</v>
      </c>
      <c r="K51" s="115">
        <f t="shared" si="8"/>
        <v>0</v>
      </c>
      <c r="L51" s="116">
        <f>SQRT(SUMSQ(D51,F51,H51,J51))</f>
        <v>1.5297058540778354</v>
      </c>
      <c r="M51" s="117">
        <f>SQRT(SUMSQ(E51,G51,I51,K51))</f>
        <v>1.5297058540778354</v>
      </c>
      <c r="N51" s="118"/>
      <c r="O51" s="185" t="s">
        <v>100</v>
      </c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</row>
    <row r="52" spans="1:40">
      <c r="A52" s="168"/>
      <c r="B52" s="84"/>
      <c r="C52" s="195"/>
      <c r="D52" s="83"/>
      <c r="E52" s="83"/>
      <c r="F52" s="255"/>
      <c r="G52" s="83"/>
      <c r="H52" s="255"/>
      <c r="I52" s="83"/>
      <c r="J52" s="255"/>
      <c r="K52" s="84"/>
      <c r="L52" s="73"/>
      <c r="M52" s="83"/>
      <c r="N52" s="84"/>
      <c r="O52" s="12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</row>
    <row r="53" spans="1:40">
      <c r="A53" s="105"/>
      <c r="B53" s="103"/>
      <c r="C53" s="194"/>
      <c r="D53" s="121"/>
      <c r="E53" s="121"/>
      <c r="F53" s="254"/>
      <c r="G53" s="121"/>
      <c r="H53" s="254"/>
      <c r="I53" s="121"/>
      <c r="J53" s="254"/>
      <c r="K53" s="122"/>
      <c r="L53" s="120"/>
      <c r="M53" s="121"/>
      <c r="N53" s="122"/>
      <c r="O53" s="131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</row>
    <row r="54" spans="1:40">
      <c r="A54" s="166" t="s">
        <v>73</v>
      </c>
      <c r="B54" s="128" t="s">
        <v>10</v>
      </c>
      <c r="C54" s="193"/>
      <c r="D54" s="114">
        <v>1</v>
      </c>
      <c r="E54" s="114">
        <v>1</v>
      </c>
      <c r="F54" s="254">
        <v>0</v>
      </c>
      <c r="G54" s="114">
        <v>0</v>
      </c>
      <c r="H54" s="254">
        <v>0</v>
      </c>
      <c r="I54" s="114">
        <v>0</v>
      </c>
      <c r="J54" s="254">
        <v>1</v>
      </c>
      <c r="K54" s="115">
        <v>1</v>
      </c>
      <c r="L54" s="111"/>
      <c r="M54" s="114"/>
      <c r="N54" s="115"/>
      <c r="O54" s="130" t="s">
        <v>25</v>
      </c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</row>
    <row r="55" spans="1:40">
      <c r="A55" s="167" t="s">
        <v>74</v>
      </c>
      <c r="B55" s="128" t="s">
        <v>6</v>
      </c>
      <c r="C55" s="193"/>
      <c r="D55" s="114">
        <f>D28*D54</f>
        <v>1.5</v>
      </c>
      <c r="E55" s="114">
        <f>E28*E54</f>
        <v>1.5</v>
      </c>
      <c r="F55" s="254">
        <f>F$29*F54</f>
        <v>0</v>
      </c>
      <c r="G55" s="114">
        <f t="shared" ref="G55:K55" si="9">G$29*G54</f>
        <v>0</v>
      </c>
      <c r="H55" s="254">
        <f t="shared" si="9"/>
        <v>0</v>
      </c>
      <c r="I55" s="114">
        <f t="shared" si="9"/>
        <v>0</v>
      </c>
      <c r="J55" s="254">
        <f t="shared" si="9"/>
        <v>0.3</v>
      </c>
      <c r="K55" s="115">
        <f t="shared" si="9"/>
        <v>0.3</v>
      </c>
      <c r="L55" s="116">
        <f>SQRT(SUMSQ(D55,F55,H55,J55))</f>
        <v>1.5297058540778354</v>
      </c>
      <c r="M55" s="117">
        <f>SQRT(SUMSQ(E55,G55,I55,K55))</f>
        <v>1.5297058540778354</v>
      </c>
      <c r="N55" s="118"/>
      <c r="O55" s="185" t="s">
        <v>100</v>
      </c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</row>
    <row r="56" spans="1:40">
      <c r="A56" s="168"/>
      <c r="B56" s="84"/>
      <c r="C56" s="195"/>
      <c r="D56" s="83"/>
      <c r="E56" s="83"/>
      <c r="F56" s="255"/>
      <c r="G56" s="83"/>
      <c r="H56" s="255"/>
      <c r="I56" s="83"/>
      <c r="J56" s="255"/>
      <c r="K56" s="84"/>
      <c r="L56" s="73"/>
      <c r="M56" s="83"/>
      <c r="N56" s="84"/>
      <c r="O56" s="12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</row>
    <row r="57" spans="1:40">
      <c r="A57" s="168"/>
      <c r="B57" s="84"/>
      <c r="C57" s="195"/>
      <c r="D57" s="83"/>
      <c r="E57" s="83"/>
      <c r="F57" s="255"/>
      <c r="G57" s="83"/>
      <c r="H57" s="255"/>
      <c r="I57" s="83"/>
      <c r="J57" s="255"/>
      <c r="K57" s="84"/>
      <c r="L57" s="73"/>
      <c r="M57" s="83"/>
      <c r="N57" s="84"/>
      <c r="O57" s="12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</row>
    <row r="58" spans="1:40">
      <c r="A58" s="166" t="s">
        <v>40</v>
      </c>
      <c r="B58" s="128" t="s">
        <v>10</v>
      </c>
      <c r="C58" s="193"/>
      <c r="D58" s="114">
        <v>1</v>
      </c>
      <c r="E58" s="114">
        <v>1</v>
      </c>
      <c r="F58" s="254">
        <f>F17/(D17+F17+H17+J17)</f>
        <v>1.2589254117941295E-100</v>
      </c>
      <c r="G58" s="114">
        <f>G17/(E17+G17+I17+K17)</f>
        <v>0.20059854609798014</v>
      </c>
      <c r="H58" s="254">
        <f>H17/(D17+F17+H17+J17)</f>
        <v>1.2589254117941295E-100</v>
      </c>
      <c r="I58" s="114">
        <f>I17/(E17+G17+I17+K17)</f>
        <v>4.7899147170873659E-2</v>
      </c>
      <c r="J58" s="254">
        <f>J17/(D17+F17+H17+J17)</f>
        <v>1.2589254117941295E-100</v>
      </c>
      <c r="K58" s="115">
        <f>K17/(E17+G17+I17+K17)</f>
        <v>4.7899147170873659E-2</v>
      </c>
      <c r="L58" s="111"/>
      <c r="M58" s="114"/>
      <c r="N58" s="115"/>
      <c r="O58" s="130" t="s">
        <v>24</v>
      </c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</row>
    <row r="59" spans="1:40">
      <c r="A59" s="167" t="s">
        <v>39</v>
      </c>
      <c r="B59" s="128" t="s">
        <v>6</v>
      </c>
      <c r="C59" s="193"/>
      <c r="D59" s="114">
        <f>D$28*D58</f>
        <v>1.5</v>
      </c>
      <c r="E59" s="114">
        <f>E$28*E58</f>
        <v>1.5</v>
      </c>
      <c r="F59" s="254">
        <f t="shared" ref="F59:K59" si="10">F29*F58</f>
        <v>3.7767762353823882E-101</v>
      </c>
      <c r="G59" s="114">
        <f t="shared" si="10"/>
        <v>6.0179563829394038E-2</v>
      </c>
      <c r="H59" s="254">
        <f t="shared" si="10"/>
        <v>3.7767762353823882E-101</v>
      </c>
      <c r="I59" s="114">
        <f t="shared" si="10"/>
        <v>1.4369744151262097E-2</v>
      </c>
      <c r="J59" s="254">
        <f t="shared" si="10"/>
        <v>3.7767762353823882E-101</v>
      </c>
      <c r="K59" s="115">
        <f t="shared" si="10"/>
        <v>1.4369744151262097E-2</v>
      </c>
      <c r="L59" s="116">
        <f>SQRT(SUMSQ(D59,F59,H59,J59))</f>
        <v>1.5</v>
      </c>
      <c r="M59" s="117">
        <f>SQRT(SUMSQ(E59,G59,I59,K59))</f>
        <v>1.5013442506622661</v>
      </c>
      <c r="N59" s="118"/>
      <c r="O59" s="131" t="s">
        <v>41</v>
      </c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</row>
    <row r="60" spans="1:40" ht="13.5" thickBot="1">
      <c r="A60" s="85"/>
      <c r="B60" s="129"/>
      <c r="C60" s="196"/>
      <c r="D60" s="86"/>
      <c r="E60" s="86"/>
      <c r="F60" s="256"/>
      <c r="G60" s="86"/>
      <c r="H60" s="256"/>
      <c r="I60" s="86"/>
      <c r="J60" s="256"/>
      <c r="K60" s="87"/>
      <c r="L60" s="88"/>
      <c r="M60" s="89"/>
      <c r="N60" s="90"/>
      <c r="O60" s="91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</row>
    <row r="61" spans="1:40">
      <c r="A61" s="92"/>
      <c r="B61" s="68"/>
      <c r="C61" s="68"/>
      <c r="D61" s="81"/>
      <c r="E61" s="81"/>
      <c r="F61" s="257"/>
      <c r="G61" s="81"/>
      <c r="H61" s="257"/>
      <c r="I61" s="81"/>
      <c r="J61" s="257"/>
      <c r="K61" s="81"/>
      <c r="L61" s="82"/>
      <c r="M61" s="82"/>
      <c r="N61" s="82"/>
      <c r="O61" s="93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</row>
    <row r="62" spans="1:40" ht="13.5" thickBot="1">
      <c r="A62" s="66"/>
      <c r="B62" s="66"/>
      <c r="C62" s="66"/>
      <c r="D62" s="66"/>
      <c r="E62" s="66"/>
      <c r="F62" s="258"/>
      <c r="G62" s="66"/>
      <c r="H62" s="258"/>
      <c r="I62" s="66"/>
      <c r="J62" s="258"/>
      <c r="K62" s="66"/>
      <c r="L62" s="66"/>
      <c r="M62" s="66"/>
      <c r="N62" s="66"/>
      <c r="O62" s="94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</row>
    <row r="63" spans="1:40">
      <c r="A63" s="1" t="s">
        <v>21</v>
      </c>
      <c r="B63" s="227"/>
      <c r="C63" s="227"/>
      <c r="D63" s="227"/>
      <c r="E63" s="227"/>
      <c r="F63" s="259"/>
      <c r="G63" s="72"/>
      <c r="H63" s="259"/>
      <c r="I63" s="227"/>
      <c r="J63" s="259"/>
      <c r="K63" s="227"/>
      <c r="L63" s="72"/>
      <c r="M63" s="72"/>
      <c r="N63" s="72"/>
      <c r="O63" s="100" t="s">
        <v>3</v>
      </c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</row>
    <row r="64" spans="1:40">
      <c r="A64" s="217" t="s">
        <v>117</v>
      </c>
      <c r="B64" s="221"/>
      <c r="C64" s="221"/>
      <c r="D64" s="221"/>
      <c r="E64" s="221"/>
      <c r="F64" s="260"/>
      <c r="G64" s="102"/>
      <c r="H64" s="260"/>
      <c r="I64" s="221"/>
      <c r="J64" s="260"/>
      <c r="K64" s="221"/>
      <c r="L64" s="102"/>
      <c r="M64" s="102"/>
      <c r="N64" s="102"/>
      <c r="O64" s="163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</row>
    <row r="65" spans="1:40" s="66" customFormat="1">
      <c r="A65" s="217" t="s">
        <v>116</v>
      </c>
      <c r="B65" s="221"/>
      <c r="C65" s="221"/>
      <c r="D65" s="221"/>
      <c r="E65" s="221"/>
      <c r="F65" s="260"/>
      <c r="G65" s="102"/>
      <c r="H65" s="260"/>
      <c r="I65" s="221"/>
      <c r="J65" s="260"/>
      <c r="K65" s="221"/>
      <c r="L65" s="102"/>
      <c r="M65" s="102"/>
      <c r="N65" s="102"/>
      <c r="O65" s="164"/>
    </row>
    <row r="66" spans="1:40">
      <c r="A66" s="217" t="s">
        <v>118</v>
      </c>
      <c r="B66" s="221"/>
      <c r="C66" s="221"/>
      <c r="D66" s="221"/>
      <c r="E66" s="221"/>
      <c r="F66" s="260"/>
      <c r="G66" s="102"/>
      <c r="H66" s="260"/>
      <c r="I66" s="221"/>
      <c r="J66" s="260"/>
      <c r="K66" s="221"/>
      <c r="L66" s="102"/>
      <c r="M66" s="102"/>
      <c r="N66" s="102"/>
      <c r="O66" s="163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</row>
    <row r="67" spans="1:40" ht="13.5" thickBot="1">
      <c r="A67" s="224"/>
      <c r="B67" s="143"/>
      <c r="C67" s="143"/>
      <c r="D67" s="143"/>
      <c r="E67" s="143"/>
      <c r="F67" s="261"/>
      <c r="G67" s="133"/>
      <c r="H67" s="261"/>
      <c r="I67" s="143"/>
      <c r="J67" s="261"/>
      <c r="K67" s="143"/>
      <c r="L67" s="133"/>
      <c r="M67" s="133"/>
      <c r="N67" s="133"/>
      <c r="O67" s="165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</row>
    <row r="68" spans="1:40">
      <c r="A68" s="66"/>
      <c r="B68" s="66"/>
      <c r="C68" s="66"/>
      <c r="D68" s="66"/>
      <c r="E68" s="66"/>
      <c r="F68" s="258"/>
      <c r="G68" s="66"/>
      <c r="H68" s="258"/>
      <c r="I68" s="66"/>
      <c r="J68" s="258"/>
      <c r="K68" s="66"/>
      <c r="L68" s="66"/>
      <c r="M68" s="66"/>
      <c r="N68" s="66"/>
      <c r="O68" s="94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</row>
    <row r="69" spans="1:40" ht="13.5" thickBot="1">
      <c r="A69" s="66"/>
      <c r="B69" s="66"/>
      <c r="C69" s="66"/>
      <c r="D69" s="66"/>
      <c r="E69" s="66"/>
      <c r="F69" s="258"/>
      <c r="G69" s="66"/>
      <c r="H69" s="258"/>
      <c r="I69" s="66"/>
      <c r="J69" s="258"/>
      <c r="K69" s="66"/>
      <c r="L69" s="66"/>
      <c r="M69" s="66"/>
      <c r="N69" s="66"/>
      <c r="O69" s="94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</row>
    <row r="70" spans="1:40">
      <c r="A70" s="1" t="s">
        <v>22</v>
      </c>
      <c r="B70" s="112"/>
      <c r="C70" s="229"/>
      <c r="D70" s="276" t="s">
        <v>0</v>
      </c>
      <c r="E70" s="277"/>
      <c r="F70" s="278" t="s">
        <v>1</v>
      </c>
      <c r="G70" s="277"/>
      <c r="H70" s="278" t="s">
        <v>2</v>
      </c>
      <c r="I70" s="277"/>
      <c r="J70" s="278" t="s">
        <v>66</v>
      </c>
      <c r="K70" s="279"/>
      <c r="L70" s="27"/>
      <c r="M70" s="27"/>
      <c r="N70" s="54"/>
      <c r="O70" s="19" t="s">
        <v>3</v>
      </c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</row>
    <row r="71" spans="1:40">
      <c r="A71" s="2"/>
      <c r="B71" s="49"/>
      <c r="C71" s="186"/>
      <c r="D71" s="42" t="s">
        <v>96</v>
      </c>
      <c r="E71" s="218" t="s">
        <v>97</v>
      </c>
      <c r="F71" s="266" t="s">
        <v>96</v>
      </c>
      <c r="G71" s="218" t="s">
        <v>97</v>
      </c>
      <c r="H71" s="266" t="s">
        <v>96</v>
      </c>
      <c r="I71" s="218" t="s">
        <v>97</v>
      </c>
      <c r="J71" s="266" t="s">
        <v>96</v>
      </c>
      <c r="K71" s="43" t="s">
        <v>97</v>
      </c>
      <c r="L71" s="218"/>
      <c r="M71" s="218"/>
      <c r="N71" s="43"/>
      <c r="O71" s="20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</row>
    <row r="72" spans="1:40">
      <c r="A72" s="2" t="s">
        <v>7</v>
      </c>
      <c r="B72" s="219" t="s">
        <v>5</v>
      </c>
      <c r="C72" s="221"/>
      <c r="D72" s="113">
        <f>D8</f>
        <v>-98</v>
      </c>
      <c r="E72" s="97">
        <f>E8</f>
        <v>-98</v>
      </c>
      <c r="F72" s="238"/>
      <c r="G72" s="97"/>
      <c r="H72" s="238"/>
      <c r="I72" s="97"/>
      <c r="J72" s="238"/>
      <c r="K72" s="98"/>
      <c r="L72" s="221"/>
      <c r="M72" s="221"/>
      <c r="N72" s="219"/>
      <c r="O72" s="33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</row>
    <row r="73" spans="1:40">
      <c r="A73" s="179" t="s">
        <v>63</v>
      </c>
      <c r="B73" s="219" t="s">
        <v>6</v>
      </c>
      <c r="C73" s="221"/>
      <c r="D73" s="113"/>
      <c r="E73" s="97"/>
      <c r="F73" s="238">
        <f t="shared" ref="F73:K73" si="11">F10</f>
        <v>-999</v>
      </c>
      <c r="G73" s="97">
        <f t="shared" si="11"/>
        <v>-5.45</v>
      </c>
      <c r="H73" s="238">
        <f t="shared" si="11"/>
        <v>-999</v>
      </c>
      <c r="I73" s="97">
        <f t="shared" si="11"/>
        <v>-11.67</v>
      </c>
      <c r="J73" s="238">
        <f t="shared" si="11"/>
        <v>-999</v>
      </c>
      <c r="K73" s="98">
        <f t="shared" si="11"/>
        <v>-11.67</v>
      </c>
      <c r="L73" s="102"/>
      <c r="M73" s="102"/>
      <c r="N73" s="103"/>
      <c r="O73" s="33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</row>
    <row r="74" spans="1:40">
      <c r="A74" s="2" t="s">
        <v>16</v>
      </c>
      <c r="B74" s="219" t="s">
        <v>6</v>
      </c>
      <c r="C74" s="221"/>
      <c r="D74" s="208">
        <v>0</v>
      </c>
      <c r="E74" s="209">
        <v>0</v>
      </c>
      <c r="F74" s="238">
        <v>0</v>
      </c>
      <c r="G74" s="209">
        <v>0.45</v>
      </c>
      <c r="H74" s="271">
        <v>0</v>
      </c>
      <c r="I74" s="209">
        <v>0.47</v>
      </c>
      <c r="J74" s="271">
        <v>0</v>
      </c>
      <c r="K74" s="210">
        <v>0.47</v>
      </c>
      <c r="L74" s="102"/>
      <c r="M74" s="102"/>
      <c r="N74" s="103"/>
      <c r="O74" s="134" t="s">
        <v>13</v>
      </c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</row>
    <row r="75" spans="1:40">
      <c r="A75" s="105" t="s">
        <v>15</v>
      </c>
      <c r="B75" s="219"/>
      <c r="C75" s="221"/>
      <c r="D75" s="147">
        <f t="shared" ref="D75:E75" si="12">D72+D74</f>
        <v>-98</v>
      </c>
      <c r="E75" s="148">
        <f t="shared" si="12"/>
        <v>-98</v>
      </c>
      <c r="F75" s="250">
        <f t="shared" ref="F75:K75" si="13">F73+F74</f>
        <v>-999</v>
      </c>
      <c r="G75" s="148">
        <f t="shared" si="13"/>
        <v>-5</v>
      </c>
      <c r="H75" s="250">
        <f t="shared" si="13"/>
        <v>-999</v>
      </c>
      <c r="I75" s="148">
        <f t="shared" si="13"/>
        <v>-11.2</v>
      </c>
      <c r="J75" s="250">
        <f t="shared" si="13"/>
        <v>-999</v>
      </c>
      <c r="K75" s="149">
        <f t="shared" si="13"/>
        <v>-11.2</v>
      </c>
      <c r="L75" s="102"/>
      <c r="M75" s="102"/>
      <c r="N75" s="103"/>
      <c r="O75" s="134" t="s">
        <v>26</v>
      </c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</row>
    <row r="76" spans="1:40">
      <c r="A76" s="2"/>
      <c r="B76" s="219"/>
      <c r="C76" s="221"/>
      <c r="D76" s="108"/>
      <c r="E76" s="221"/>
      <c r="F76" s="238"/>
      <c r="G76" s="97"/>
      <c r="H76" s="238"/>
      <c r="I76" s="97"/>
      <c r="J76" s="238"/>
      <c r="K76" s="98"/>
      <c r="L76" s="102"/>
      <c r="M76" s="102"/>
      <c r="N76" s="103"/>
      <c r="O76" s="134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</row>
    <row r="77" spans="1:40">
      <c r="A77" s="135" t="s">
        <v>12</v>
      </c>
      <c r="B77" s="219"/>
      <c r="C77" s="221"/>
      <c r="D77" s="108"/>
      <c r="E77" s="221"/>
      <c r="F77" s="238"/>
      <c r="G77" s="97"/>
      <c r="H77" s="238"/>
      <c r="I77" s="97"/>
      <c r="J77" s="238"/>
      <c r="K77" s="98"/>
      <c r="L77" s="102"/>
      <c r="M77" s="102"/>
      <c r="N77" s="103"/>
      <c r="O77" s="134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</row>
    <row r="78" spans="1:40">
      <c r="A78" s="2" t="s">
        <v>8</v>
      </c>
      <c r="B78" s="219" t="s">
        <v>14</v>
      </c>
      <c r="C78" s="221"/>
      <c r="D78" s="136">
        <f t="shared" ref="D78:E78" si="14">(10^12)*(10^-3)*10^(D75/10)</f>
        <v>0.15848931924611098</v>
      </c>
      <c r="E78" s="137">
        <f t="shared" si="14"/>
        <v>0.15848931924611098</v>
      </c>
      <c r="F78" s="269">
        <f>(10^12)*(10^-3)*10^((D75+F75)/10)</f>
        <v>1.9952623149688152E-101</v>
      </c>
      <c r="G78" s="137">
        <f>(10^12)*(10^-3)*10^((E75+G75)/10)</f>
        <v>5.0118723362726991E-2</v>
      </c>
      <c r="H78" s="269">
        <f>(10^12)*(10^-3)*10^((D75+H75)/10)</f>
        <v>1.9952623149688152E-101</v>
      </c>
      <c r="I78" s="137">
        <f>(10^12)*(10^-3)*10^((E75+I75)/10)</f>
        <v>1.2022644346174101E-2</v>
      </c>
      <c r="J78" s="269">
        <f>(10^12)*(10^-3)*10^((D75+J75)/10)</f>
        <v>1.9952623149688152E-101</v>
      </c>
      <c r="K78" s="138">
        <f>(10^12)*(10^-3)*10^((E75+K75)/10)</f>
        <v>1.2022644346174101E-2</v>
      </c>
      <c r="L78" s="137"/>
      <c r="M78" s="137"/>
      <c r="N78" s="138"/>
      <c r="O78" s="134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</row>
    <row r="79" spans="1:40">
      <c r="A79" s="2" t="s">
        <v>8</v>
      </c>
      <c r="B79" s="180" t="s">
        <v>58</v>
      </c>
      <c r="C79" s="221"/>
      <c r="D79" s="136">
        <f>(10^12)*(10^-3)*10^((D75+10*LOG10(D5/15))/10)</f>
        <v>0.31697863849222141</v>
      </c>
      <c r="E79" s="137">
        <f>(10^12)*(10^-3)*10^((E75+10*LOG10(E5/15))/10)</f>
        <v>0.31697863849222141</v>
      </c>
      <c r="F79" s="269">
        <f>(10^12)*(10^-3)*10^((D75+F75+10*LOG10(D5/15))/10)</f>
        <v>3.9905246299376393E-101</v>
      </c>
      <c r="G79" s="137">
        <f>(10^12)*(10^-3)*10^((E75+G75+10*LOG10(E5/15))/10)</f>
        <v>0.10023744672545418</v>
      </c>
      <c r="H79" s="269">
        <f>(10^12)*(10^-3)*10^((D75+H75+10*LOG10(D5/15))/10)</f>
        <v>3.9905246299376393E-101</v>
      </c>
      <c r="I79" s="137">
        <f>(10^12)*(10^-3)*10^((E75+I75+10*LOG10(E5/15))/10)</f>
        <v>2.4045288692348246E-2</v>
      </c>
      <c r="J79" s="269">
        <f>(10^12)*(10^-3)*10^((D75+J75+10*LOG10(D5/15))/10)</f>
        <v>3.9905246299376393E-101</v>
      </c>
      <c r="K79" s="138">
        <f>(10^12)*(10^-3)*10^((E75+K75+10*LOG10(E5/15))/10)</f>
        <v>2.4045288692348246E-2</v>
      </c>
      <c r="L79" s="137"/>
      <c r="M79" s="137"/>
      <c r="N79" s="138"/>
      <c r="O79" s="134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</row>
    <row r="80" spans="1:40">
      <c r="A80" s="236" t="s">
        <v>65</v>
      </c>
      <c r="B80" s="219" t="s">
        <v>6</v>
      </c>
      <c r="C80" s="221"/>
      <c r="D80" s="108" t="s">
        <v>9</v>
      </c>
      <c r="E80" s="221" t="s">
        <v>9</v>
      </c>
      <c r="F80" s="250">
        <f>10*LOG(F79/(D79+H79+J79))</f>
        <v>-999</v>
      </c>
      <c r="G80" s="10">
        <f>10*LOG(G79/(E79+I79+K79))</f>
        <v>-5.6134521735025302</v>
      </c>
      <c r="H80" s="250">
        <f>10*LOG(H79/(D79+F79+J79))</f>
        <v>-999</v>
      </c>
      <c r="I80" s="10">
        <f>10*LOG(I79/(E79+G79+K79))</f>
        <v>-12.636659172082691</v>
      </c>
      <c r="J80" s="250">
        <f>10*LOG(J79/(F79+H79+D79))</f>
        <v>-999</v>
      </c>
      <c r="K80" s="140">
        <f>10*LOG(K79/(G79+I79+E79))</f>
        <v>-12.636659172082691</v>
      </c>
      <c r="L80" s="34"/>
      <c r="M80" s="34"/>
      <c r="N80" s="47"/>
      <c r="O80" s="33" t="str">
        <f>O19</f>
        <v>For PRS Es/Iot range check</v>
      </c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</row>
    <row r="81" spans="1:40">
      <c r="A81" s="236" t="s">
        <v>64</v>
      </c>
      <c r="B81" s="219" t="s">
        <v>5</v>
      </c>
      <c r="C81" s="221"/>
      <c r="D81" s="108" t="s">
        <v>9</v>
      </c>
      <c r="E81" s="221" t="s">
        <v>9</v>
      </c>
      <c r="F81" s="250">
        <f>D75+F75</f>
        <v>-1097</v>
      </c>
      <c r="G81" s="10">
        <f>E75+G75</f>
        <v>-103</v>
      </c>
      <c r="H81" s="250">
        <f>D75+H75</f>
        <v>-1097</v>
      </c>
      <c r="I81" s="10">
        <f>E75+I75</f>
        <v>-109.2</v>
      </c>
      <c r="J81" s="250">
        <f>D75+J75</f>
        <v>-1097</v>
      </c>
      <c r="K81" s="140">
        <f>E75+K75</f>
        <v>-109.2</v>
      </c>
      <c r="L81" s="221"/>
      <c r="M81" s="221"/>
      <c r="N81" s="219"/>
      <c r="O81" s="134" t="str">
        <f>O20</f>
        <v>For PRP level range check</v>
      </c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</row>
    <row r="82" spans="1:40">
      <c r="A82" s="236" t="s">
        <v>64</v>
      </c>
      <c r="B82" s="180" t="s">
        <v>57</v>
      </c>
      <c r="C82" s="221"/>
      <c r="D82" s="108" t="s">
        <v>9</v>
      </c>
      <c r="E82" s="221" t="s">
        <v>9</v>
      </c>
      <c r="F82" s="272">
        <f>F81+10*LOG10(D5/15)</f>
        <v>-1093.9897000433602</v>
      </c>
      <c r="G82" s="141">
        <f>G81+10*LOG10(E5/15)</f>
        <v>-99.989700043360187</v>
      </c>
      <c r="H82" s="272">
        <f>H81+10*LOG10(F5/15)</f>
        <v>-1097</v>
      </c>
      <c r="I82" s="141">
        <f>I81+10*LOG10(G5/15)</f>
        <v>-106.18970004336019</v>
      </c>
      <c r="J82" s="272">
        <f>J81+10*LOG10(J5/15)</f>
        <v>-1097</v>
      </c>
      <c r="K82" s="211">
        <f>K81+10*LOG10(K5/15)</f>
        <v>-106.18970004336019</v>
      </c>
      <c r="L82" s="221"/>
      <c r="M82" s="221"/>
      <c r="N82" s="219"/>
      <c r="O82" s="134" t="str">
        <f>O21</f>
        <v>For PRP level range check</v>
      </c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</row>
    <row r="83" spans="1:40">
      <c r="A83" s="156" t="s">
        <v>34</v>
      </c>
      <c r="B83" s="216" t="s">
        <v>60</v>
      </c>
      <c r="C83" s="221"/>
      <c r="D83" s="139">
        <f>10*LOG((D79+F79+H79)*10^-9)+10*LOG((38.16*10^6)/(D5*10^3))</f>
        <v>-63.94482893023627</v>
      </c>
      <c r="E83" s="10">
        <f>10*LOG((E79+G79+I79)*10^-9)+10*LOG((38.16*10^6)/(E5*10^3))</f>
        <v>-62.508169758153556</v>
      </c>
      <c r="F83" s="238" t="s">
        <v>9</v>
      </c>
      <c r="G83" s="221" t="s">
        <v>9</v>
      </c>
      <c r="H83" s="238" t="s">
        <v>9</v>
      </c>
      <c r="I83" s="221" t="s">
        <v>9</v>
      </c>
      <c r="J83" s="238" t="s">
        <v>9</v>
      </c>
      <c r="K83" s="219" t="s">
        <v>9</v>
      </c>
      <c r="L83" s="221"/>
      <c r="M83" s="221"/>
      <c r="N83" s="219"/>
      <c r="O83" s="183" t="s">
        <v>35</v>
      </c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</row>
    <row r="84" spans="1:40" ht="13.5" thickBot="1">
      <c r="A84" s="142" t="s">
        <v>34</v>
      </c>
      <c r="B84" s="146" t="s">
        <v>36</v>
      </c>
      <c r="C84" s="143"/>
      <c r="D84" s="144">
        <f>10*LOG((D78+F78+H78)*10^-9)+10*LOG((9*10^6)/(15*10^3))</f>
        <v>-70.218487496163561</v>
      </c>
      <c r="E84" s="145">
        <f>10*LOG((E78+G78+I78)*10^-9)+10*LOG((9*10^6)/(15*10^3))</f>
        <v>-68.781828324080863</v>
      </c>
      <c r="F84" s="273" t="s">
        <v>9</v>
      </c>
      <c r="G84" s="143" t="s">
        <v>9</v>
      </c>
      <c r="H84" s="273" t="s">
        <v>9</v>
      </c>
      <c r="I84" s="143" t="s">
        <v>9</v>
      </c>
      <c r="J84" s="273" t="s">
        <v>9</v>
      </c>
      <c r="K84" s="146" t="s">
        <v>9</v>
      </c>
      <c r="L84" s="143"/>
      <c r="M84" s="143"/>
      <c r="N84" s="146"/>
      <c r="O84" s="26" t="str">
        <f>O23</f>
        <v>For Io level range check</v>
      </c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</row>
    <row r="85" spans="1:40">
      <c r="A85" s="96"/>
      <c r="B85" s="67"/>
      <c r="C85" s="67"/>
      <c r="D85" s="67"/>
      <c r="E85" s="67"/>
      <c r="F85" s="262"/>
      <c r="G85" s="95"/>
      <c r="H85" s="262"/>
      <c r="I85" s="95"/>
      <c r="J85" s="262"/>
      <c r="K85" s="95"/>
      <c r="L85" s="67"/>
      <c r="M85" s="67"/>
      <c r="N85" s="67"/>
      <c r="O85" s="93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</row>
    <row r="86" spans="1:40" ht="13.5" thickBot="1">
      <c r="A86" s="66"/>
      <c r="B86" s="66"/>
      <c r="C86" s="66"/>
      <c r="D86" s="270"/>
      <c r="E86" s="270"/>
      <c r="F86" s="258"/>
      <c r="G86" s="270"/>
      <c r="H86" s="258"/>
      <c r="I86" s="270"/>
      <c r="J86" s="258"/>
      <c r="K86" s="270"/>
      <c r="L86" s="66"/>
      <c r="M86" s="66"/>
      <c r="N86" s="66"/>
      <c r="O86" s="94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</row>
    <row r="87" spans="1:40">
      <c r="A87" s="1" t="s">
        <v>23</v>
      </c>
      <c r="B87" s="228"/>
      <c r="C87" s="227"/>
      <c r="D87" s="276" t="s">
        <v>0</v>
      </c>
      <c r="E87" s="277"/>
      <c r="F87" s="276" t="s">
        <v>1</v>
      </c>
      <c r="G87" s="277"/>
      <c r="H87" s="278" t="s">
        <v>2</v>
      </c>
      <c r="I87" s="277"/>
      <c r="J87" s="278" t="s">
        <v>66</v>
      </c>
      <c r="K87" s="279"/>
      <c r="L87" s="274" t="s">
        <v>32</v>
      </c>
      <c r="M87" s="275"/>
      <c r="N87" s="112" t="s">
        <v>56</v>
      </c>
      <c r="O87" s="19" t="s">
        <v>3</v>
      </c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</row>
    <row r="88" spans="1:40">
      <c r="A88" s="51"/>
      <c r="B88" s="219"/>
      <c r="C88" s="221"/>
      <c r="D88" s="42" t="s">
        <v>96</v>
      </c>
      <c r="E88" s="218" t="s">
        <v>97</v>
      </c>
      <c r="F88" s="241" t="s">
        <v>96</v>
      </c>
      <c r="G88" s="218" t="s">
        <v>97</v>
      </c>
      <c r="H88" s="266" t="s">
        <v>96</v>
      </c>
      <c r="I88" s="218" t="s">
        <v>97</v>
      </c>
      <c r="J88" s="266" t="s">
        <v>96</v>
      </c>
      <c r="K88" s="43" t="s">
        <v>97</v>
      </c>
      <c r="L88" s="42" t="s">
        <v>96</v>
      </c>
      <c r="M88" s="218" t="s">
        <v>97</v>
      </c>
      <c r="N88" s="198"/>
      <c r="O88" s="20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</row>
    <row r="89" spans="1:40">
      <c r="A89" s="166" t="s">
        <v>76</v>
      </c>
      <c r="B89" s="128" t="s">
        <v>6</v>
      </c>
      <c r="C89" s="132"/>
      <c r="D89" s="150"/>
      <c r="E89" s="151"/>
      <c r="F89" s="237">
        <f>F90-L90</f>
        <v>-999.3</v>
      </c>
      <c r="G89" s="154">
        <f>G90-M90</f>
        <v>-5.9146684622607815</v>
      </c>
      <c r="H89" s="238"/>
      <c r="I89" s="151"/>
      <c r="J89" s="238"/>
      <c r="K89" s="152"/>
      <c r="L89" s="111"/>
      <c r="M89" s="114"/>
      <c r="N89" s="199">
        <v>-6</v>
      </c>
      <c r="O89" s="204" t="s">
        <v>75</v>
      </c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</row>
    <row r="90" spans="1:40">
      <c r="A90" s="167" t="s">
        <v>77</v>
      </c>
      <c r="B90" s="128" t="s">
        <v>6</v>
      </c>
      <c r="C90" s="132"/>
      <c r="D90" s="150"/>
      <c r="E90" s="151"/>
      <c r="F90" s="237">
        <f t="shared" ref="F90:G90" si="15">F80</f>
        <v>-999</v>
      </c>
      <c r="G90" s="151">
        <f t="shared" si="15"/>
        <v>-5.6134521735025302</v>
      </c>
      <c r="H90" s="238"/>
      <c r="I90" s="151"/>
      <c r="J90" s="238"/>
      <c r="K90" s="152"/>
      <c r="L90" s="116">
        <f>L35</f>
        <v>0.3</v>
      </c>
      <c r="M90" s="117">
        <f>M35</f>
        <v>0.30121628875825157</v>
      </c>
      <c r="N90" s="200"/>
      <c r="O90" s="205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</row>
    <row r="91" spans="1:40">
      <c r="A91" s="166" t="s">
        <v>78</v>
      </c>
      <c r="B91" s="128" t="s">
        <v>6</v>
      </c>
      <c r="C91" s="132"/>
      <c r="D91" s="150"/>
      <c r="E91" s="151"/>
      <c r="F91" s="237">
        <f>F90+L90</f>
        <v>-998.7</v>
      </c>
      <c r="G91" s="151">
        <f>G90+M90</f>
        <v>-5.312235884744279</v>
      </c>
      <c r="H91" s="238"/>
      <c r="I91" s="151"/>
      <c r="J91" s="238"/>
      <c r="K91" s="152"/>
      <c r="L91" s="116"/>
      <c r="M91" s="117"/>
      <c r="N91" s="201"/>
      <c r="O91" s="205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</row>
    <row r="92" spans="1:40">
      <c r="A92" s="105"/>
      <c r="B92" s="103"/>
      <c r="C92" s="102"/>
      <c r="D92" s="113"/>
      <c r="E92" s="97"/>
      <c r="F92" s="237"/>
      <c r="G92" s="97"/>
      <c r="H92" s="238"/>
      <c r="I92" s="97"/>
      <c r="J92" s="238"/>
      <c r="K92" s="98"/>
      <c r="L92" s="120"/>
      <c r="M92" s="121"/>
      <c r="N92" s="202"/>
      <c r="O92" s="205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</row>
    <row r="93" spans="1:40">
      <c r="A93" s="166" t="s">
        <v>79</v>
      </c>
      <c r="B93" s="128" t="s">
        <v>6</v>
      </c>
      <c r="C93" s="132"/>
      <c r="D93" s="150"/>
      <c r="E93" s="151"/>
      <c r="F93" s="237"/>
      <c r="G93" s="151"/>
      <c r="H93" s="238">
        <f>H94-L94</f>
        <v>-999.3</v>
      </c>
      <c r="I93" s="154">
        <f>I94-M94</f>
        <v>-12.944547554551939</v>
      </c>
      <c r="J93" s="238"/>
      <c r="K93" s="239"/>
      <c r="L93" s="111"/>
      <c r="M93" s="114"/>
      <c r="N93" s="199">
        <v>-13</v>
      </c>
      <c r="O93" s="204" t="s">
        <v>75</v>
      </c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</row>
    <row r="94" spans="1:40">
      <c r="A94" s="167" t="s">
        <v>80</v>
      </c>
      <c r="B94" s="128" t="s">
        <v>6</v>
      </c>
      <c r="C94" s="132"/>
      <c r="D94" s="150"/>
      <c r="E94" s="151"/>
      <c r="F94" s="237"/>
      <c r="G94" s="151"/>
      <c r="H94" s="238">
        <f t="shared" ref="H94:I94" si="16">H80</f>
        <v>-999</v>
      </c>
      <c r="I94" s="151">
        <f t="shared" si="16"/>
        <v>-12.636659172082691</v>
      </c>
      <c r="J94" s="238"/>
      <c r="K94" s="152"/>
      <c r="L94" s="116">
        <f>L39</f>
        <v>0.3</v>
      </c>
      <c r="M94" s="117">
        <f>M39</f>
        <v>0.30788838246924749</v>
      </c>
      <c r="N94" s="200"/>
      <c r="O94" s="20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</row>
    <row r="95" spans="1:40">
      <c r="A95" s="166" t="s">
        <v>81</v>
      </c>
      <c r="B95" s="128" t="s">
        <v>6</v>
      </c>
      <c r="C95" s="132"/>
      <c r="D95" s="150"/>
      <c r="E95" s="151"/>
      <c r="F95" s="237"/>
      <c r="G95" s="151"/>
      <c r="H95" s="238">
        <f>H94+L94</f>
        <v>-998.7</v>
      </c>
      <c r="I95" s="151">
        <f>I94+M94</f>
        <v>-12.328770789613444</v>
      </c>
      <c r="J95" s="238"/>
      <c r="K95" s="152"/>
      <c r="L95" s="116"/>
      <c r="M95" s="117"/>
      <c r="N95" s="201"/>
      <c r="O95" s="20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</row>
    <row r="96" spans="1:40">
      <c r="A96" s="105"/>
      <c r="B96" s="103"/>
      <c r="C96" s="102"/>
      <c r="D96" s="113"/>
      <c r="E96" s="97"/>
      <c r="F96" s="237"/>
      <c r="G96" s="97"/>
      <c r="H96" s="238"/>
      <c r="I96" s="97"/>
      <c r="J96" s="238"/>
      <c r="K96" s="98"/>
      <c r="L96" s="120"/>
      <c r="M96" s="121"/>
      <c r="N96" s="202"/>
      <c r="O96" s="205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</row>
    <row r="97" spans="1:40">
      <c r="A97" s="166" t="s">
        <v>82</v>
      </c>
      <c r="B97" s="128" t="s">
        <v>6</v>
      </c>
      <c r="C97" s="132"/>
      <c r="D97" s="150"/>
      <c r="E97" s="151"/>
      <c r="F97" s="237"/>
      <c r="G97" s="151"/>
      <c r="H97" s="238"/>
      <c r="I97" s="238"/>
      <c r="J97" s="238">
        <f>J98-L98</f>
        <v>-999.3</v>
      </c>
      <c r="K97" s="155">
        <f>K98-M98</f>
        <v>-12.944547554551939</v>
      </c>
      <c r="L97" s="111"/>
      <c r="M97" s="114"/>
      <c r="N97" s="199">
        <v>-13</v>
      </c>
      <c r="O97" s="204" t="s">
        <v>75</v>
      </c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</row>
    <row r="98" spans="1:40">
      <c r="A98" s="167" t="s">
        <v>83</v>
      </c>
      <c r="B98" s="128" t="s">
        <v>6</v>
      </c>
      <c r="C98" s="132"/>
      <c r="D98" s="150"/>
      <c r="E98" s="151"/>
      <c r="F98" s="237"/>
      <c r="G98" s="151"/>
      <c r="H98" s="238"/>
      <c r="I98" s="151"/>
      <c r="J98" s="238">
        <f>J80</f>
        <v>-999</v>
      </c>
      <c r="K98" s="152">
        <f>K80</f>
        <v>-12.636659172082691</v>
      </c>
      <c r="L98" s="116">
        <f>L43</f>
        <v>0.3</v>
      </c>
      <c r="M98" s="117">
        <f>M43</f>
        <v>0.30788838246924749</v>
      </c>
      <c r="N98" s="200"/>
      <c r="O98" s="20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</row>
    <row r="99" spans="1:40">
      <c r="A99" s="166" t="s">
        <v>84</v>
      </c>
      <c r="B99" s="128" t="s">
        <v>6</v>
      </c>
      <c r="C99" s="132"/>
      <c r="D99" s="150"/>
      <c r="E99" s="151"/>
      <c r="F99" s="237"/>
      <c r="G99" s="151"/>
      <c r="H99" s="238"/>
      <c r="I99" s="151"/>
      <c r="J99" s="238">
        <f>J98+L98</f>
        <v>-998.7</v>
      </c>
      <c r="K99" s="152">
        <f>K98+M98</f>
        <v>-12.328770789613444</v>
      </c>
      <c r="L99" s="116"/>
      <c r="M99" s="117"/>
      <c r="N99" s="201"/>
      <c r="O99" s="20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</row>
    <row r="100" spans="1:40">
      <c r="A100" s="105"/>
      <c r="B100" s="103"/>
      <c r="C100" s="102"/>
      <c r="D100" s="113"/>
      <c r="E100" s="97"/>
      <c r="F100" s="237"/>
      <c r="G100" s="97"/>
      <c r="H100" s="238"/>
      <c r="I100" s="97"/>
      <c r="J100" s="238"/>
      <c r="K100" s="98"/>
      <c r="L100" s="123"/>
      <c r="M100" s="124"/>
      <c r="N100" s="203"/>
      <c r="O100" s="20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</row>
    <row r="101" spans="1:40">
      <c r="A101" s="166" t="s">
        <v>86</v>
      </c>
      <c r="B101" s="215" t="s">
        <v>59</v>
      </c>
      <c r="C101" s="132"/>
      <c r="D101" s="150"/>
      <c r="E101" s="151"/>
      <c r="F101" s="237">
        <f>F102-L102</f>
        <v>-1095.519405897438</v>
      </c>
      <c r="G101" s="154">
        <f>G102-M102</f>
        <v>-101.51940589743802</v>
      </c>
      <c r="H101" s="238"/>
      <c r="I101" s="151"/>
      <c r="J101" s="238"/>
      <c r="K101" s="152"/>
      <c r="L101" s="111"/>
      <c r="M101" s="114"/>
      <c r="N101" s="199">
        <f>-120.5</f>
        <v>-120.5</v>
      </c>
      <c r="O101" s="204" t="s">
        <v>91</v>
      </c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</row>
    <row r="102" spans="1:40">
      <c r="A102" s="167" t="s">
        <v>87</v>
      </c>
      <c r="B102" s="215" t="s">
        <v>59</v>
      </c>
      <c r="C102" s="132"/>
      <c r="D102" s="150"/>
      <c r="E102" s="151"/>
      <c r="F102" s="237">
        <f>F82</f>
        <v>-1093.9897000433602</v>
      </c>
      <c r="G102" s="151">
        <f t="shared" ref="G102" si="17">G82</f>
        <v>-99.989700043360187</v>
      </c>
      <c r="H102" s="238"/>
      <c r="I102" s="151"/>
      <c r="J102" s="238"/>
      <c r="K102" s="152"/>
      <c r="L102" s="116">
        <f>L47</f>
        <v>1.5297058540778354</v>
      </c>
      <c r="M102" s="117">
        <f>M47</f>
        <v>1.5297058540778354</v>
      </c>
      <c r="N102" s="200"/>
      <c r="O102" s="20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</row>
    <row r="103" spans="1:40">
      <c r="A103" s="166" t="s">
        <v>85</v>
      </c>
      <c r="B103" s="215" t="s">
        <v>59</v>
      </c>
      <c r="C103" s="132"/>
      <c r="D103" s="150"/>
      <c r="E103" s="151"/>
      <c r="F103" s="237">
        <f>F102+L102</f>
        <v>-1092.4599941892825</v>
      </c>
      <c r="G103" s="151">
        <f>G102+M102</f>
        <v>-98.459994189282355</v>
      </c>
      <c r="H103" s="238"/>
      <c r="I103" s="151"/>
      <c r="J103" s="238"/>
      <c r="K103" s="152"/>
      <c r="L103" s="111"/>
      <c r="M103" s="114"/>
      <c r="N103" s="200"/>
      <c r="O103" s="20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</row>
    <row r="104" spans="1:40">
      <c r="A104" s="105"/>
      <c r="B104" s="103"/>
      <c r="C104" s="102"/>
      <c r="D104" s="113"/>
      <c r="E104" s="97"/>
      <c r="F104" s="237"/>
      <c r="G104" s="97"/>
      <c r="H104" s="238"/>
      <c r="I104" s="97"/>
      <c r="J104" s="238"/>
      <c r="K104" s="98"/>
      <c r="L104" s="123"/>
      <c r="M104" s="124"/>
      <c r="N104" s="203"/>
      <c r="O104" s="207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</row>
    <row r="105" spans="1:40">
      <c r="A105" s="166" t="s">
        <v>88</v>
      </c>
      <c r="B105" s="215" t="s">
        <v>59</v>
      </c>
      <c r="C105" s="132"/>
      <c r="D105" s="150"/>
      <c r="E105" s="151"/>
      <c r="F105" s="237"/>
      <c r="G105" s="151"/>
      <c r="H105" s="238">
        <f>H106-L106</f>
        <v>-1098.5297058540777</v>
      </c>
      <c r="I105" s="154">
        <f>I106-M106</f>
        <v>-107.71940589743802</v>
      </c>
      <c r="J105" s="238"/>
      <c r="K105" s="239"/>
      <c r="L105" s="111"/>
      <c r="M105" s="114"/>
      <c r="N105" s="199">
        <f>-120.5</f>
        <v>-120.5</v>
      </c>
      <c r="O105" s="204" t="s">
        <v>91</v>
      </c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</row>
    <row r="106" spans="1:40">
      <c r="A106" s="167" t="s">
        <v>89</v>
      </c>
      <c r="B106" s="215" t="s">
        <v>59</v>
      </c>
      <c r="C106" s="132"/>
      <c r="D106" s="150"/>
      <c r="E106" s="151"/>
      <c r="F106" s="237"/>
      <c r="G106" s="151"/>
      <c r="H106" s="238">
        <f>H82</f>
        <v>-1097</v>
      </c>
      <c r="I106" s="151">
        <f t="shared" ref="I106" si="18">I82</f>
        <v>-106.18970004336019</v>
      </c>
      <c r="J106" s="238"/>
      <c r="K106" s="152"/>
      <c r="L106" s="116">
        <f>L51</f>
        <v>1.5297058540778354</v>
      </c>
      <c r="M106" s="117">
        <f>M51</f>
        <v>1.5297058540778354</v>
      </c>
      <c r="N106" s="200"/>
      <c r="O106" s="207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</row>
    <row r="107" spans="1:40">
      <c r="A107" s="166" t="s">
        <v>90</v>
      </c>
      <c r="B107" s="215" t="s">
        <v>59</v>
      </c>
      <c r="C107" s="132"/>
      <c r="D107" s="150"/>
      <c r="E107" s="151"/>
      <c r="F107" s="237"/>
      <c r="G107" s="151"/>
      <c r="H107" s="238">
        <f>H106+L106</f>
        <v>-1095.4702941459223</v>
      </c>
      <c r="I107" s="151">
        <f>I106+M106</f>
        <v>-104.65999418928236</v>
      </c>
      <c r="J107" s="238"/>
      <c r="K107" s="152"/>
      <c r="L107" s="111"/>
      <c r="M107" s="114"/>
      <c r="N107" s="201"/>
      <c r="O107" s="207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</row>
    <row r="108" spans="1:40">
      <c r="A108" s="105"/>
      <c r="B108" s="103"/>
      <c r="C108" s="102"/>
      <c r="D108" s="113"/>
      <c r="E108" s="97"/>
      <c r="F108" s="237"/>
      <c r="G108" s="97"/>
      <c r="H108" s="238"/>
      <c r="I108" s="97"/>
      <c r="J108" s="238"/>
      <c r="K108" s="98"/>
      <c r="L108" s="123"/>
      <c r="M108" s="124"/>
      <c r="N108" s="203"/>
      <c r="O108" s="207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</row>
    <row r="109" spans="1:40">
      <c r="A109" s="166" t="s">
        <v>92</v>
      </c>
      <c r="B109" s="215" t="s">
        <v>59</v>
      </c>
      <c r="C109" s="132"/>
      <c r="D109" s="150"/>
      <c r="E109" s="151"/>
      <c r="F109" s="237"/>
      <c r="G109" s="151"/>
      <c r="H109" s="238"/>
      <c r="I109" s="238"/>
      <c r="J109" s="238">
        <f>J110-L110</f>
        <v>-1098.5297058540777</v>
      </c>
      <c r="K109" s="155">
        <f>K110-M110</f>
        <v>-110.72970585407784</v>
      </c>
      <c r="L109" s="111"/>
      <c r="M109" s="114"/>
      <c r="N109" s="199">
        <f>-120.5</f>
        <v>-120.5</v>
      </c>
      <c r="O109" s="204" t="s">
        <v>91</v>
      </c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</row>
    <row r="110" spans="1:40">
      <c r="A110" s="167" t="s">
        <v>93</v>
      </c>
      <c r="B110" s="215" t="s">
        <v>59</v>
      </c>
      <c r="C110" s="132"/>
      <c r="D110" s="150"/>
      <c r="E110" s="151"/>
      <c r="F110" s="237"/>
      <c r="G110" s="151"/>
      <c r="H110" s="238"/>
      <c r="I110" s="151"/>
      <c r="J110" s="238">
        <f>J81</f>
        <v>-1097</v>
      </c>
      <c r="K110" s="152">
        <f>K81</f>
        <v>-109.2</v>
      </c>
      <c r="L110" s="116">
        <f>L55</f>
        <v>1.5297058540778354</v>
      </c>
      <c r="M110" s="117">
        <f>M55</f>
        <v>1.5297058540778354</v>
      </c>
      <c r="N110" s="200"/>
      <c r="O110" s="207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</row>
    <row r="111" spans="1:40">
      <c r="A111" s="166" t="s">
        <v>94</v>
      </c>
      <c r="B111" s="215" t="s">
        <v>59</v>
      </c>
      <c r="C111" s="132"/>
      <c r="D111" s="150"/>
      <c r="E111" s="151"/>
      <c r="F111" s="237"/>
      <c r="G111" s="151"/>
      <c r="H111" s="238"/>
      <c r="I111" s="151"/>
      <c r="J111" s="238">
        <f>J110+L110</f>
        <v>-1095.4702941459223</v>
      </c>
      <c r="K111" s="152">
        <f>K110+M110</f>
        <v>-107.67029414592217</v>
      </c>
      <c r="L111" s="111"/>
      <c r="M111" s="114"/>
      <c r="N111" s="201"/>
      <c r="O111" s="207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</row>
    <row r="112" spans="1:40">
      <c r="A112" s="105"/>
      <c r="B112" s="157"/>
      <c r="C112" s="156"/>
      <c r="D112" s="2"/>
      <c r="E112" s="156"/>
      <c r="F112" s="263"/>
      <c r="G112" s="156"/>
      <c r="H112" s="267"/>
      <c r="I112" s="156"/>
      <c r="J112" s="267"/>
      <c r="K112" s="157"/>
      <c r="L112" s="2"/>
      <c r="M112" s="156"/>
      <c r="N112" s="203"/>
      <c r="O112" s="207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</row>
    <row r="113" spans="1:40">
      <c r="A113" s="166" t="s">
        <v>43</v>
      </c>
      <c r="B113" s="215" t="s">
        <v>60</v>
      </c>
      <c r="C113" s="132"/>
      <c r="D113" s="153">
        <f>D114-L114</f>
        <v>-65.44482893023627</v>
      </c>
      <c r="E113" s="154">
        <f>E114-M114</f>
        <v>-64.009514008815827</v>
      </c>
      <c r="F113" s="263"/>
      <c r="G113" s="158"/>
      <c r="H113" s="267"/>
      <c r="I113" s="158"/>
      <c r="J113" s="267"/>
      <c r="K113" s="159"/>
      <c r="L113" s="110"/>
      <c r="M113" s="158"/>
      <c r="N113" s="199">
        <v>-114.5</v>
      </c>
      <c r="O113" s="204" t="s">
        <v>98</v>
      </c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</row>
    <row r="114" spans="1:40">
      <c r="A114" s="167" t="s">
        <v>42</v>
      </c>
      <c r="B114" s="215" t="s">
        <v>60</v>
      </c>
      <c r="C114" s="132"/>
      <c r="D114" s="150">
        <f>D83</f>
        <v>-63.94482893023627</v>
      </c>
      <c r="E114" s="151">
        <f t="shared" ref="E114" si="19">E83</f>
        <v>-62.508169758153556</v>
      </c>
      <c r="F114" s="263"/>
      <c r="G114" s="158"/>
      <c r="H114" s="267"/>
      <c r="I114" s="158"/>
      <c r="J114" s="267"/>
      <c r="K114" s="159"/>
      <c r="L114" s="116">
        <f t="shared" ref="L114:M114" si="20">L59</f>
        <v>1.5</v>
      </c>
      <c r="M114" s="117">
        <f t="shared" si="20"/>
        <v>1.5013442506622661</v>
      </c>
      <c r="N114" s="200"/>
      <c r="O114" s="207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</row>
    <row r="115" spans="1:40">
      <c r="A115" s="166" t="s">
        <v>95</v>
      </c>
      <c r="B115" s="215" t="s">
        <v>60</v>
      </c>
      <c r="C115" s="132"/>
      <c r="D115" s="153">
        <f>D114+L114</f>
        <v>-62.44482893023627</v>
      </c>
      <c r="E115" s="154">
        <f>E114+M114</f>
        <v>-61.006825507491293</v>
      </c>
      <c r="F115" s="263"/>
      <c r="G115" s="158"/>
      <c r="H115" s="267"/>
      <c r="I115" s="158"/>
      <c r="J115" s="267"/>
      <c r="K115" s="159"/>
      <c r="L115" s="110"/>
      <c r="M115" s="158"/>
      <c r="N115" s="199">
        <v>-50</v>
      </c>
      <c r="O115" s="204" t="s">
        <v>99</v>
      </c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</row>
    <row r="116" spans="1:40">
      <c r="A116" s="105"/>
      <c r="B116" s="103"/>
      <c r="C116" s="102"/>
      <c r="D116" s="113"/>
      <c r="E116" s="97"/>
      <c r="F116" s="263"/>
      <c r="G116" s="160"/>
      <c r="H116" s="267"/>
      <c r="I116" s="160"/>
      <c r="J116" s="267"/>
      <c r="K116" s="161"/>
      <c r="L116" s="105"/>
      <c r="M116" s="160"/>
      <c r="N116" s="203"/>
      <c r="O116" s="207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</row>
    <row r="117" spans="1:40" ht="13.5" thickBot="1">
      <c r="A117" s="36" t="s">
        <v>27</v>
      </c>
      <c r="B117" s="57"/>
      <c r="C117" s="37"/>
      <c r="D117" s="36"/>
      <c r="E117" s="37"/>
      <c r="F117" s="264"/>
      <c r="G117" s="35"/>
      <c r="H117" s="268"/>
      <c r="I117" s="35"/>
      <c r="J117" s="268"/>
      <c r="K117" s="56"/>
      <c r="L117" s="55"/>
      <c r="M117" s="35"/>
      <c r="N117" s="56"/>
      <c r="O117" s="26" t="s">
        <v>28</v>
      </c>
    </row>
    <row r="118" spans="1:40">
      <c r="O118" s="21"/>
    </row>
    <row r="119" spans="1:40">
      <c r="O119" s="21" t="s">
        <v>45</v>
      </c>
    </row>
  </sheetData>
  <mergeCells count="26">
    <mergeCell ref="D2:E2"/>
    <mergeCell ref="F2:G2"/>
    <mergeCell ref="H2:I2"/>
    <mergeCell ref="J2:K2"/>
    <mergeCell ref="D15:E15"/>
    <mergeCell ref="F15:G15"/>
    <mergeCell ref="H15:I15"/>
    <mergeCell ref="J15:K15"/>
    <mergeCell ref="D26:E26"/>
    <mergeCell ref="F26:G26"/>
    <mergeCell ref="H26:I26"/>
    <mergeCell ref="J26:K26"/>
    <mergeCell ref="D32:E32"/>
    <mergeCell ref="F32:G32"/>
    <mergeCell ref="H32:I32"/>
    <mergeCell ref="J32:K32"/>
    <mergeCell ref="D87:E87"/>
    <mergeCell ref="F87:G87"/>
    <mergeCell ref="H87:I87"/>
    <mergeCell ref="J87:K87"/>
    <mergeCell ref="L87:M87"/>
    <mergeCell ref="L32:M32"/>
    <mergeCell ref="D70:E70"/>
    <mergeCell ref="F70:G70"/>
    <mergeCell ref="H70:I70"/>
    <mergeCell ref="J70:K70"/>
  </mergeCells>
  <conditionalFormatting sqref="O117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G89">
    <cfRule type="cellIs" dxfId="11" priority="12" stopIfTrue="1" operator="lessThan">
      <formula>$N$89</formula>
    </cfRule>
  </conditionalFormatting>
  <conditionalFormatting sqref="I93">
    <cfRule type="cellIs" dxfId="10" priority="11" stopIfTrue="1" operator="lessThan">
      <formula>$N$93</formula>
    </cfRule>
  </conditionalFormatting>
  <conditionalFormatting sqref="G101">
    <cfRule type="cellIs" dxfId="9" priority="10" stopIfTrue="1" operator="lessThan">
      <formula>$N$101</formula>
    </cfRule>
  </conditionalFormatting>
  <conditionalFormatting sqref="I105 K109">
    <cfRule type="cellIs" dxfId="8" priority="9" stopIfTrue="1" operator="lessThan">
      <formula>$N$105</formula>
    </cfRule>
  </conditionalFormatting>
  <conditionalFormatting sqref="E115">
    <cfRule type="cellIs" dxfId="7" priority="8" stopIfTrue="1" operator="greaterThan">
      <formula>$N$115</formula>
    </cfRule>
  </conditionalFormatting>
  <conditionalFormatting sqref="D113:E113">
    <cfRule type="cellIs" dxfId="6" priority="7" stopIfTrue="1" operator="lessThan">
      <formula>$N$113</formula>
    </cfRule>
  </conditionalFormatting>
  <conditionalFormatting sqref="J93:K93">
    <cfRule type="cellIs" dxfId="5" priority="6" stopIfTrue="1" operator="lessThan">
      <formula>$N$93</formula>
    </cfRule>
  </conditionalFormatting>
  <conditionalFormatting sqref="J105:K105">
    <cfRule type="cellIs" dxfId="4" priority="5" stopIfTrue="1" operator="lessThan">
      <formula>$N$105</formula>
    </cfRule>
  </conditionalFormatting>
  <conditionalFormatting sqref="H97:I97">
    <cfRule type="cellIs" dxfId="3" priority="4" stopIfTrue="1" operator="lessThan">
      <formula>$N$93</formula>
    </cfRule>
  </conditionalFormatting>
  <conditionalFormatting sqref="K97">
    <cfRule type="cellIs" dxfId="2" priority="3" stopIfTrue="1" operator="lessThan">
      <formula>$N$93</formula>
    </cfRule>
  </conditionalFormatting>
  <conditionalFormatting sqref="K97">
    <cfRule type="cellIs" dxfId="1" priority="2" operator="lessThan">
      <formula>$N$97</formula>
    </cfRule>
  </conditionalFormatting>
  <conditionalFormatting sqref="H109:I109">
    <cfRule type="cellIs" dxfId="0" priority="1" stopIfTrue="1" operator="lessThan">
      <formula>$N$105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14.2.1-1</vt:lpstr>
      <vt:lpstr>14.2.1-3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1CD2</cp:lastModifiedBy>
  <dcterms:created xsi:type="dcterms:W3CDTF">2009-06-16T09:56:03Z</dcterms:created>
  <dcterms:modified xsi:type="dcterms:W3CDTF">2022-07-23T09:34:56Z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